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370" windowHeight="12210" firstSheet="14" activeTab="22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Byggnadsunderhåll" sheetId="26" r:id="rId7"/>
    <sheet name="Markanläggning" sheetId="24" r:id="rId8"/>
    <sheet name="VA Anslutningsavg 21_22" sheetId="25" r:id="rId9"/>
    <sheet name="Skattem avskrivn" sheetId="23" r:id="rId10"/>
    <sheet name="Maskiner" sheetId="22" r:id="rId11"/>
    <sheet name="Spec Maskiner" sheetId="21" r:id="rId12"/>
    <sheet name="Planteringsrobot" sheetId="27" r:id="rId13"/>
    <sheet name="Inventarier" sheetId="5" r:id="rId14"/>
    <sheet name="Spec Inventarier" sheetId="20" r:id="rId15"/>
    <sheet name="Fordon" sheetId="17" r:id="rId16"/>
    <sheet name="Levskulder" sheetId="4" r:id="rId17"/>
    <sheet name="Skatter" sheetId="3" r:id="rId18"/>
    <sheet name="Långfr skulder" sheetId="19" r:id="rId19"/>
    <sheet name="Kortfr skulder" sheetId="11" r:id="rId20"/>
    <sheet name="Uppl personalkostnader" sheetId="13" r:id="rId21"/>
    <sheet name="Interimsskulder" sheetId="12" r:id="rId22"/>
    <sheet name="Personal" sheetId="28" r:id="rId23"/>
  </sheets>
  <definedNames>
    <definedName name="_Order1" hidden="1">255</definedName>
    <definedName name="_Order2" hidden="1">0</definedName>
  </definedNames>
  <calcPr calcId="124519"/>
</workbook>
</file>

<file path=xl/calcChain.xml><?xml version="1.0" encoding="utf-8"?>
<calcChain xmlns="http://schemas.openxmlformats.org/spreadsheetml/2006/main">
  <c r="C27" i="28"/>
  <c r="B27"/>
  <c r="C26"/>
  <c r="B26"/>
  <c r="D64" i="4"/>
  <c r="D65" s="1"/>
  <c r="C64"/>
  <c r="D46"/>
  <c r="D47" s="1"/>
  <c r="C46"/>
  <c r="C16" i="13"/>
  <c r="C15"/>
  <c r="C14"/>
  <c r="C12"/>
  <c r="C11"/>
  <c r="B15"/>
  <c r="B14"/>
  <c r="B12"/>
  <c r="B11"/>
  <c r="G19" i="22"/>
  <c r="F19" s="1"/>
  <c r="C66" i="4" l="1"/>
  <c r="C48"/>
  <c r="N19" i="17"/>
  <c r="N22" i="22"/>
  <c r="C19"/>
  <c r="O17" i="15"/>
  <c r="D27" i="16"/>
  <c r="E21" i="3"/>
  <c r="D48" i="16"/>
  <c r="D30" i="27"/>
  <c r="J23"/>
  <c r="J22"/>
  <c r="J21"/>
  <c r="J20"/>
  <c r="J15"/>
  <c r="H15"/>
  <c r="D15"/>
  <c r="B15"/>
  <c r="D36" s="1"/>
  <c r="G12"/>
  <c r="C12" s="1"/>
  <c r="G18" i="22"/>
  <c r="F18" s="1"/>
  <c r="M22"/>
  <c r="M17" i="24"/>
  <c r="N17" i="15"/>
  <c r="D58" i="16"/>
  <c r="D61" s="1"/>
  <c r="H36" i="17"/>
  <c r="M19"/>
  <c r="M18" i="5"/>
  <c r="D15" i="13"/>
  <c r="D14"/>
  <c r="D12"/>
  <c r="D13"/>
  <c r="D16"/>
  <c r="D11"/>
  <c r="F15" i="19"/>
  <c r="F11"/>
  <c r="C14" i="26"/>
  <c r="G14"/>
  <c r="D17"/>
  <c r="H17"/>
  <c r="J25" i="27" l="1"/>
  <c r="F12"/>
  <c r="F15" s="1"/>
  <c r="G15"/>
  <c r="C15"/>
  <c r="D37" s="1"/>
  <c r="D39" s="1"/>
  <c r="I15"/>
  <c r="C18" i="22"/>
  <c r="F33" i="23"/>
  <c r="B15"/>
  <c r="F34" s="1"/>
  <c r="F15" l="1"/>
  <c r="F23" s="1"/>
  <c r="D12" i="16"/>
  <c r="G13" i="5"/>
  <c r="F13" s="1"/>
  <c r="G17" i="22"/>
  <c r="C17" s="1"/>
  <c r="G16" i="17"/>
  <c r="C16" s="1"/>
  <c r="G15"/>
  <c r="F15" s="1"/>
  <c r="C15"/>
  <c r="J17" i="25"/>
  <c r="I17"/>
  <c r="H17"/>
  <c r="D27" i="26"/>
  <c r="L17"/>
  <c r="K17"/>
  <c r="J17"/>
  <c r="I17"/>
  <c r="B17"/>
  <c r="D33" s="1"/>
  <c r="G13"/>
  <c r="C13" s="1"/>
  <c r="F13"/>
  <c r="G12"/>
  <c r="C12"/>
  <c r="C17" l="1"/>
  <c r="D34" s="1"/>
  <c r="G17"/>
  <c r="F17" i="22"/>
  <c r="F16" i="17"/>
  <c r="D36" i="26"/>
  <c r="F14"/>
  <c r="F12"/>
  <c r="D27" i="25"/>
  <c r="K17"/>
  <c r="D17"/>
  <c r="B17"/>
  <c r="D33" s="1"/>
  <c r="G14"/>
  <c r="C14" s="1"/>
  <c r="G13"/>
  <c r="F13" s="1"/>
  <c r="G12"/>
  <c r="F12" s="1"/>
  <c r="D20" i="10"/>
  <c r="B14" i="23"/>
  <c r="F14" s="1"/>
  <c r="F24" s="1"/>
  <c r="I22" i="21"/>
  <c r="G29" i="11"/>
  <c r="G24"/>
  <c r="G15" i="22"/>
  <c r="C15" s="1"/>
  <c r="G16"/>
  <c r="C16" s="1"/>
  <c r="G14" i="24"/>
  <c r="F14" s="1"/>
  <c r="C13" i="25" l="1"/>
  <c r="F14"/>
  <c r="F17" s="1"/>
  <c r="F17" i="26"/>
  <c r="C12" i="25"/>
  <c r="G17"/>
  <c r="F16" i="22"/>
  <c r="F15"/>
  <c r="C17" i="25" l="1"/>
  <c r="D34" s="1"/>
  <c r="D36" s="1"/>
  <c r="H24" i="23"/>
  <c r="H23"/>
  <c r="H12" i="24"/>
  <c r="G14" i="22"/>
  <c r="F14" s="1"/>
  <c r="B13"/>
  <c r="B12" i="23" s="1"/>
  <c r="G14" i="17"/>
  <c r="F14" s="1"/>
  <c r="C40" i="13" l="1"/>
  <c r="C42" s="1"/>
  <c r="E30" i="3" l="1"/>
  <c r="I14" i="21"/>
  <c r="I13" i="22"/>
  <c r="D27" i="24"/>
  <c r="L17"/>
  <c r="K17"/>
  <c r="J17"/>
  <c r="H17"/>
  <c r="B17"/>
  <c r="D33" s="1"/>
  <c r="C14"/>
  <c r="I17"/>
  <c r="D17"/>
  <c r="G12"/>
  <c r="C12" s="1"/>
  <c r="F36" i="23"/>
  <c r="F38" s="1"/>
  <c r="J30" i="22"/>
  <c r="J29"/>
  <c r="J28"/>
  <c r="G13" i="11"/>
  <c r="D18" i="23"/>
  <c r="B18"/>
  <c r="C13"/>
  <c r="F13" s="1"/>
  <c r="F25" s="1"/>
  <c r="G13" i="24" l="1"/>
  <c r="F12"/>
  <c r="C12" i="23"/>
  <c r="D37" i="22"/>
  <c r="J27"/>
  <c r="J32" s="1"/>
  <c r="L22"/>
  <c r="K22"/>
  <c r="J22"/>
  <c r="I22"/>
  <c r="H22"/>
  <c r="D22"/>
  <c r="B22"/>
  <c r="D43" s="1"/>
  <c r="C14"/>
  <c r="G13"/>
  <c r="F13" s="1"/>
  <c r="G12"/>
  <c r="C12" s="1"/>
  <c r="E5" i="21"/>
  <c r="G5" s="1"/>
  <c r="D58" i="15"/>
  <c r="E49"/>
  <c r="C49"/>
  <c r="D46"/>
  <c r="D45"/>
  <c r="D44"/>
  <c r="D26"/>
  <c r="M17"/>
  <c r="L17"/>
  <c r="K17"/>
  <c r="J17"/>
  <c r="I17"/>
  <c r="E17"/>
  <c r="C17"/>
  <c r="D29" s="1"/>
  <c r="D14"/>
  <c r="H13"/>
  <c r="D13" s="1"/>
  <c r="H12"/>
  <c r="D37" i="20"/>
  <c r="F37" s="1"/>
  <c r="H37" s="1"/>
  <c r="D36"/>
  <c r="F36" s="1"/>
  <c r="D35"/>
  <c r="F35" s="1"/>
  <c r="D34"/>
  <c r="F34" s="1"/>
  <c r="H34" s="1"/>
  <c r="D32"/>
  <c r="F32" s="1"/>
  <c r="D31"/>
  <c r="D29"/>
  <c r="F29" s="1"/>
  <c r="H29" s="1"/>
  <c r="D28"/>
  <c r="F28" s="1"/>
  <c r="D27"/>
  <c r="D26"/>
  <c r="F26" s="1"/>
  <c r="H26" s="1"/>
  <c r="D25"/>
  <c r="F25" s="1"/>
  <c r="H25" s="1"/>
  <c r="D24"/>
  <c r="F24" s="1"/>
  <c r="H24" s="1"/>
  <c r="D23"/>
  <c r="D22"/>
  <c r="F22" s="1"/>
  <c r="D21"/>
  <c r="F21" s="1"/>
  <c r="H21" s="1"/>
  <c r="D20"/>
  <c r="D19"/>
  <c r="F19" s="1"/>
  <c r="D18"/>
  <c r="F18" s="1"/>
  <c r="D17"/>
  <c r="F17" s="1"/>
  <c r="H17" s="1"/>
  <c r="D16"/>
  <c r="F16" s="1"/>
  <c r="H16" s="1"/>
  <c r="D15"/>
  <c r="F15" s="1"/>
  <c r="D14"/>
  <c r="F14" s="1"/>
  <c r="D13"/>
  <c r="F13" s="1"/>
  <c r="H13" s="1"/>
  <c r="D12"/>
  <c r="D11"/>
  <c r="F11" s="1"/>
  <c r="D10"/>
  <c r="F10" s="1"/>
  <c r="D9"/>
  <c r="F9" s="1"/>
  <c r="H9" s="1"/>
  <c r="D8"/>
  <c r="D6"/>
  <c r="F6" s="1"/>
  <c r="D5"/>
  <c r="F5" s="1"/>
  <c r="H5" s="1"/>
  <c r="D4"/>
  <c r="C18" i="23" l="1"/>
  <c r="F12"/>
  <c r="F26" s="1"/>
  <c r="H26" s="1"/>
  <c r="D49" i="15"/>
  <c r="C13" i="24"/>
  <c r="C17" s="1"/>
  <c r="D34" s="1"/>
  <c r="D36" s="1"/>
  <c r="G17"/>
  <c r="F13"/>
  <c r="F17" s="1"/>
  <c r="G22" i="22"/>
  <c r="C13"/>
  <c r="C22" s="1"/>
  <c r="D44" s="1"/>
  <c r="D46" s="1"/>
  <c r="F12" i="20"/>
  <c r="H12" s="1"/>
  <c r="D40"/>
  <c r="H15"/>
  <c r="F4"/>
  <c r="H4" s="1"/>
  <c r="F20"/>
  <c r="H20" s="1"/>
  <c r="H11"/>
  <c r="H35"/>
  <c r="F8"/>
  <c r="H8" s="1"/>
  <c r="H19"/>
  <c r="F23"/>
  <c r="H23" s="1"/>
  <c r="F31"/>
  <c r="H31" s="1"/>
  <c r="I5" i="21"/>
  <c r="I34" s="1"/>
  <c r="F12" i="22"/>
  <c r="F22" s="1"/>
  <c r="H17" i="15"/>
  <c r="G12"/>
  <c r="D12"/>
  <c r="D17" s="1"/>
  <c r="D30" s="1"/>
  <c r="D32" s="1"/>
  <c r="G13"/>
  <c r="H6" i="20"/>
  <c r="H10"/>
  <c r="H14"/>
  <c r="H18"/>
  <c r="H22"/>
  <c r="F27"/>
  <c r="H27" s="1"/>
  <c r="H28"/>
  <c r="H32"/>
  <c r="H36"/>
  <c r="F18" i="23" l="1"/>
  <c r="H25"/>
  <c r="H28" s="1"/>
  <c r="F40" i="20"/>
  <c r="G17" i="15"/>
  <c r="H40" i="20"/>
  <c r="H46" s="1"/>
  <c r="C18" i="13"/>
  <c r="B18"/>
  <c r="D18" l="1"/>
  <c r="G19" i="11"/>
  <c r="G35" s="1"/>
  <c r="E24" i="12" l="1"/>
  <c r="E25" i="7" l="1"/>
  <c r="D30" i="17" l="1"/>
  <c r="H39"/>
  <c r="H41" s="1"/>
  <c r="J29"/>
  <c r="J28"/>
  <c r="J27"/>
  <c r="J26"/>
  <c r="L19"/>
  <c r="K19"/>
  <c r="J19"/>
  <c r="I19"/>
  <c r="H19"/>
  <c r="D19"/>
  <c r="B19"/>
  <c r="D38" s="1"/>
  <c r="C14"/>
  <c r="G13"/>
  <c r="F13" s="1"/>
  <c r="G12"/>
  <c r="G19" l="1"/>
  <c r="C13"/>
  <c r="J31"/>
  <c r="C12"/>
  <c r="F12"/>
  <c r="F19" s="1"/>
  <c r="C19" l="1"/>
  <c r="D39" s="1"/>
  <c r="D41" s="1"/>
  <c r="E29" i="3"/>
  <c r="L18" i="5" l="1"/>
  <c r="G12"/>
  <c r="F12" s="1"/>
  <c r="K18"/>
  <c r="G21" i="3"/>
  <c r="G23" s="1"/>
  <c r="H37" i="5"/>
  <c r="H39" s="1"/>
  <c r="D28"/>
  <c r="J27"/>
  <c r="J24"/>
  <c r="J25"/>
  <c r="J26"/>
  <c r="B18"/>
  <c r="D36" s="1"/>
  <c r="D18"/>
  <c r="J18"/>
  <c r="I18"/>
  <c r="H18"/>
  <c r="E33" i="3"/>
  <c r="E37" s="1"/>
  <c r="F18" i="5" l="1"/>
  <c r="J29"/>
  <c r="C12"/>
  <c r="C18" s="1"/>
  <c r="D37" s="1"/>
  <c r="D39" s="1"/>
  <c r="G18"/>
  <c r="F41" i="23" l="1"/>
  <c r="F43" s="1"/>
</calcChain>
</file>

<file path=xl/sharedStrings.xml><?xml version="1.0" encoding="utf-8"?>
<sst xmlns="http://schemas.openxmlformats.org/spreadsheetml/2006/main" count="685" uniqueCount="367">
  <si>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</si>
  <si>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</si>
  <si>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</si>
  <si>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</si>
  <si>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</si>
  <si>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</si>
  <si>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</si>
  <si>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</si>
  <si>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</si>
  <si>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</si>
  <si>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</si>
  <si>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</si>
  <si>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</si>
  <si>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</si>
  <si>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</si>
  <si>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</si>
  <si>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</si>
  <si>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</si>
  <si>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</si>
  <si>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</si>
  <si>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</si>
  <si>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</si>
  <si>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</si>
  <si>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</si>
  <si>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</si>
  <si>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</si>
  <si>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</si>
  <si>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</si>
  <si>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</si>
  <si>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</si>
  <si>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</si>
  <si>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</si>
  <si>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</si>
  <si>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1510 KUNDFORDRINGAR</t>
  </si>
  <si>
    <t>KORTFRISTIGA FORDRINGAR</t>
  </si>
  <si>
    <t xml:space="preserve">  se kontoutdrag</t>
  </si>
  <si>
    <t>Personalens källskatt</t>
  </si>
  <si>
    <t>Arbetsgivaravgifter</t>
  </si>
  <si>
    <t>Anställd</t>
  </si>
  <si>
    <t>VARULAGER</t>
  </si>
  <si>
    <t>Revision</t>
  </si>
  <si>
    <t>KG Hanssons i Billeberga AB</t>
  </si>
  <si>
    <t>559159-2361</t>
  </si>
  <si>
    <t xml:space="preserve">  se kontoutdrag och engagemangsbesked</t>
  </si>
  <si>
    <t>Enligt kundreskontralista</t>
  </si>
  <si>
    <t>Enligt levreskontralista</t>
  </si>
  <si>
    <t>Länsförsäkringar</t>
  </si>
  <si>
    <t>Försäkringsmäklarna Väst</t>
  </si>
  <si>
    <t>Lantbrukarna</t>
  </si>
  <si>
    <t>LÅNGFRISTIGA SKULDER</t>
  </si>
  <si>
    <t>varav kortfr del</t>
  </si>
  <si>
    <t>Lön</t>
  </si>
  <si>
    <t>13% sem</t>
  </si>
  <si>
    <t>Arbgivavg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</si>
  <si>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</si>
  <si>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</si>
  <si>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</si>
  <si>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</si>
  <si>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</si>
  <si>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</si>
  <si>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</si>
  <si>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</si>
  <si>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</si>
  <si>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</si>
  <si>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</si>
  <si>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</si>
  <si>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</si>
  <si>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</si>
  <si>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</si>
  <si>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</si>
  <si>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</si>
  <si>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</si>
  <si>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</si>
  <si>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</si>
  <si>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</si>
  <si>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</si>
  <si>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</si>
  <si>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</si>
  <si>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</si>
  <si>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</si>
  <si>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</si>
  <si>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</si>
  <si>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</si>
  <si>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</si>
  <si>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</si>
  <si>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</si>
  <si>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</si>
  <si>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</si>
  <si>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Beg Linde H20D t</t>
  </si>
  <si>
    <t>Eltruck Linde E14</t>
  </si>
  <si>
    <t>Eltruck Linde E16L</t>
  </si>
  <si>
    <t>L39 KG Systems / Bordautomatik</t>
  </si>
  <si>
    <t>L40 KG Systems / Bordautomatik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</si>
  <si>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</si>
  <si>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</si>
  <si>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</si>
  <si>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</si>
  <si>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</si>
  <si>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</si>
  <si>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</si>
  <si>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</si>
  <si>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</si>
  <si>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</si>
  <si>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</si>
  <si>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 xml:space="preserve">     varav</t>
  </si>
  <si>
    <t>Fordon</t>
  </si>
  <si>
    <t>Anskaffat perioden 1808-190630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</si>
  <si>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</si>
  <si>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</si>
  <si>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</si>
  <si>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</si>
  <si>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</si>
  <si>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</si>
  <si>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</si>
  <si>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</si>
  <si>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</si>
  <si>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</si>
  <si>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</si>
  <si>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</si>
  <si>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</si>
  <si>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</si>
  <si>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</si>
  <si>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</si>
  <si>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</si>
  <si>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Truck</t>
  </si>
  <si>
    <t>Lastare</t>
  </si>
  <si>
    <t>Öresundskraft</t>
  </si>
  <si>
    <t>Se ver B13, B14, B56 och B410-FY18/19</t>
  </si>
  <si>
    <t>Inköp 2020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</si>
  <si>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</si>
  <si>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</si>
  <si>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</si>
  <si>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</si>
  <si>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</si>
  <si>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</si>
  <si>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</si>
  <si>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</si>
  <si>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B 388</t>
  </si>
  <si>
    <t>Växthusmodul - markanläggning</t>
  </si>
  <si>
    <t>MARKANLÄGGNING</t>
  </si>
  <si>
    <t>2023/24</t>
  </si>
  <si>
    <t>Visma Lön</t>
  </si>
  <si>
    <t>Licens</t>
  </si>
  <si>
    <t>Visma Admin</t>
  </si>
  <si>
    <t>Iwona Wojciak</t>
  </si>
  <si>
    <t>2514 - Särskild löneskatt</t>
  </si>
  <si>
    <t>Konto 7410 - Danica Pension / Lars</t>
  </si>
  <si>
    <t>EON</t>
  </si>
  <si>
    <t>Inköp 2021</t>
  </si>
  <si>
    <t>Driftad 210101</t>
  </si>
  <si>
    <t>12,5%/6,25%</t>
  </si>
  <si>
    <t>Balanserat värde enl plan</t>
  </si>
  <si>
    <t xml:space="preserve">   0 * 16493 kr</t>
  </si>
  <si>
    <t>Anskaffat perioden 2107-2206</t>
  </si>
  <si>
    <t>Samfällighet VVA</t>
  </si>
  <si>
    <t>Inköp 2022</t>
  </si>
  <si>
    <t>L2864+L3269+L3611</t>
  </si>
  <si>
    <t>Havatec Buketteringsmaskin #2</t>
  </si>
  <si>
    <t>KG Systems rullande bord</t>
  </si>
  <si>
    <t>L2800+L3149</t>
  </si>
  <si>
    <t>L2927</t>
  </si>
  <si>
    <t>Fridhems skivor fasta bord</t>
  </si>
  <si>
    <t>L3092</t>
  </si>
  <si>
    <t>TeMiCo rörsystem kylanläggning</t>
  </si>
  <si>
    <t>1700 Förutbetalda kostnader o upplupna intäkter</t>
  </si>
  <si>
    <t>A375/B497</t>
  </si>
  <si>
    <t>A970/B497</t>
  </si>
  <si>
    <t>A971/B497</t>
  </si>
  <si>
    <t>Byggnadsunderhåll</t>
  </si>
  <si>
    <t>L3785</t>
  </si>
  <si>
    <t>Stefan Persson</t>
  </si>
  <si>
    <t>Renovering matsal o duschutrymmen</t>
  </si>
  <si>
    <t>FORA - L4356 prel 2023:1</t>
  </si>
  <si>
    <t>FORA - L4575 prel 2023:2</t>
  </si>
  <si>
    <t>FORA - L4722 prel 2023:3</t>
  </si>
  <si>
    <t>ver B413</t>
  </si>
  <si>
    <t>ver B414</t>
  </si>
  <si>
    <t>2024/25</t>
  </si>
  <si>
    <t>2025/26</t>
  </si>
  <si>
    <t>2026/27</t>
  </si>
  <si>
    <t>1111  UB Anskaffningsvärde</t>
  </si>
  <si>
    <t>1119  UB Ackumulerad avskrivning</t>
  </si>
  <si>
    <t>1110  UB Anskaffningsvärde</t>
  </si>
  <si>
    <t>1135  UB Anskaffningsvärde</t>
  </si>
  <si>
    <t>1139  UB Ackumulerad avskrivning</t>
  </si>
  <si>
    <t>1039  UB Ackumulerad avskrivning</t>
  </si>
  <si>
    <t>1035  UB Anskaffningsvärde</t>
  </si>
  <si>
    <t>Inköp 2023</t>
  </si>
  <si>
    <t>1240  UB Anskaffningsvärde</t>
  </si>
  <si>
    <t>1249  UB Ackumulerad avskrivning</t>
  </si>
  <si>
    <t>L4182</t>
  </si>
  <si>
    <t>L4192</t>
  </si>
  <si>
    <t>1210  UB Anskaffningsvärde</t>
  </si>
  <si>
    <t>1219  UB Ackumulerad avskrivning</t>
  </si>
  <si>
    <t>,</t>
  </si>
  <si>
    <t>Cash Mariana Radvan</t>
  </si>
  <si>
    <t>B428</t>
  </si>
  <si>
    <t>Ingående Moms</t>
  </si>
  <si>
    <t>kto 2448</t>
  </si>
  <si>
    <t>SEB Sparkonto</t>
  </si>
  <si>
    <t>SEB Företagskonto</t>
  </si>
  <si>
    <t>SEB EUR-konto</t>
  </si>
  <si>
    <t>SEB DKK-konto</t>
  </si>
  <si>
    <t>2340</t>
  </si>
  <si>
    <t>SEB Lån 47902800</t>
  </si>
  <si>
    <t>2342</t>
  </si>
  <si>
    <t>SEB Lån 40148870   (Roboten)</t>
  </si>
  <si>
    <t>Betald preliminär skatt S25</t>
  </si>
  <si>
    <t xml:space="preserve">  se ver B418 230630</t>
  </si>
  <si>
    <t>FORA - I138 definitiv 2023</t>
  </si>
  <si>
    <t>FORA - L5481 jan-feb</t>
  </si>
  <si>
    <t>FORA - L5562 mars</t>
  </si>
  <si>
    <t>FORA - L5653 april</t>
  </si>
  <si>
    <t>FORA - L5690 maj</t>
  </si>
  <si>
    <t>Ajmona Gashi</t>
  </si>
  <si>
    <t>Loan Nguyen Thi Thu</t>
  </si>
  <si>
    <t>Deaa Shukri</t>
  </si>
  <si>
    <t>Hampus Åhman</t>
  </si>
  <si>
    <t>ver B165/23</t>
  </si>
  <si>
    <t>Inköp 2024</t>
  </si>
  <si>
    <t>ver A911 - Levfakturajournal 589/5153 hängt sig</t>
  </si>
  <si>
    <t>ver A912 - Levfakturajournal 590/4840 hängt sig</t>
  </si>
  <si>
    <t>ver A910 - Levfakturajournal 576/5720 sen</t>
  </si>
  <si>
    <t>Ej reskontraförda levskulder</t>
  </si>
  <si>
    <t>Anskaffat perioden 2307-2406</t>
  </si>
  <si>
    <t>L5383</t>
  </si>
  <si>
    <t xml:space="preserve">Vitech </t>
  </si>
  <si>
    <t>Planteringsrobot</t>
  </si>
  <si>
    <t>12,5%</t>
  </si>
  <si>
    <t>L4947</t>
  </si>
  <si>
    <t>Dahl</t>
  </si>
  <si>
    <t>L4986</t>
  </si>
  <si>
    <t>Per Arvidsson</t>
  </si>
  <si>
    <t>L5034</t>
  </si>
  <si>
    <t>El-Basen Skåne</t>
  </si>
  <si>
    <t>L5116</t>
  </si>
  <si>
    <t>ISO Horti Innovators</t>
  </si>
  <si>
    <t>B177</t>
  </si>
  <si>
    <t>SEB Finansiering av robot</t>
  </si>
  <si>
    <t>B424</t>
  </si>
  <si>
    <t>Länsstyrelsen bidrag 30%</t>
  </si>
  <si>
    <t>Utgående Moms</t>
  </si>
  <si>
    <t>ver I195 - Spira dubbelfakturerat</t>
  </si>
  <si>
    <t>256111 och 256126</t>
  </si>
  <si>
    <t>256186 och 256183</t>
  </si>
  <si>
    <t>256552 och 256543</t>
  </si>
  <si>
    <t>256558 och 256547</t>
  </si>
  <si>
    <t>ver I196 - Dagab 255311 reservation 230630</t>
  </si>
  <si>
    <t>256051 och 256626</t>
  </si>
  <si>
    <t>256097 och 256534</t>
  </si>
  <si>
    <t>256266 och 256285</t>
  </si>
  <si>
    <t>256462 och 256682</t>
  </si>
  <si>
    <t>255838 och 255826</t>
  </si>
  <si>
    <t>ver I198 - Knutpunkten dubbelfakturerat</t>
  </si>
  <si>
    <t>ver I197 - Dagab dubbelfakturerat</t>
  </si>
  <si>
    <t>ver I199 - Rensning 2429</t>
  </si>
  <si>
    <t>Momsfordran</t>
  </si>
  <si>
    <t>Korrigerad momsrapport 2406</t>
  </si>
  <si>
    <t>ver B427</t>
  </si>
  <si>
    <t>Se också nedan 2611 och 2641</t>
  </si>
  <si>
    <t>Se också ovan 1650</t>
  </si>
  <si>
    <t>Se ovan 1650</t>
  </si>
  <si>
    <t>Inventeringslista ver B426</t>
  </si>
  <si>
    <t>Bokslutsspecifikationer per 2025-08-31</t>
  </si>
  <si>
    <t xml:space="preserve">  DKK 50001,53 x kalkylkurs 1,50 </t>
  </si>
  <si>
    <t xml:space="preserve">  EUR 2656,91 x kalkylkurs 11,80 </t>
  </si>
  <si>
    <t>Löner augusti</t>
  </si>
  <si>
    <t>Moms 2025-07</t>
  </si>
  <si>
    <t>Moms 2025-08</t>
  </si>
  <si>
    <t>Moms 2025-08 tilläggskorr</t>
  </si>
  <si>
    <t>Betald preliminär skatt S26</t>
  </si>
  <si>
    <t>Beräknad skatt 2025  S26  enl ver B</t>
  </si>
  <si>
    <t>Prelbetalt enl beslut 250912</t>
  </si>
  <si>
    <t>Avräkning Sydgrönt 250820</t>
  </si>
  <si>
    <t>ver B418</t>
  </si>
  <si>
    <t>Avräkning Sydgrönt 250831</t>
  </si>
  <si>
    <t>ver B434</t>
  </si>
  <si>
    <t>ver B439 - juli</t>
  </si>
  <si>
    <t>ver B440 - augusti</t>
  </si>
  <si>
    <t>Felbetalt till EON</t>
  </si>
  <si>
    <t>ver U251</t>
  </si>
  <si>
    <t>L5752</t>
  </si>
  <si>
    <t>B142</t>
  </si>
  <si>
    <t>SEB Checkkredit</t>
  </si>
  <si>
    <t>L6284</t>
  </si>
  <si>
    <t>L6318</t>
  </si>
  <si>
    <t>L6410</t>
  </si>
  <si>
    <t>L6411</t>
  </si>
  <si>
    <t>L6487</t>
  </si>
  <si>
    <t>L6488</t>
  </si>
  <si>
    <t>L6489</t>
  </si>
  <si>
    <t>L6273</t>
  </si>
  <si>
    <t>Avskr 20250831</t>
  </si>
  <si>
    <t>Anskaffat perioden 1808-250831</t>
  </si>
  <si>
    <t>14 mån</t>
  </si>
  <si>
    <t>Klart senvåren efter säsong. Ingen avskrivning 220630</t>
  </si>
  <si>
    <t>VA-Anslutning</t>
  </si>
  <si>
    <t>Anskaffat perioden 2407-2508</t>
  </si>
  <si>
    <t>Inköp 2025</t>
  </si>
  <si>
    <t>L6321</t>
  </si>
  <si>
    <t>Truckservice</t>
  </si>
  <si>
    <t>Linde truck</t>
  </si>
  <si>
    <t>Truckservice Linde truck</t>
  </si>
  <si>
    <t>L5926</t>
  </si>
  <si>
    <t>Lennartssons</t>
  </si>
  <si>
    <t>Påsmaskin</t>
  </si>
  <si>
    <t>Lennartssons Påsmaskin</t>
  </si>
  <si>
    <t>L546</t>
  </si>
  <si>
    <t>Wiklund</t>
  </si>
  <si>
    <t>Kramer 750</t>
  </si>
  <si>
    <t>Anskaffat perioden 180701-250831</t>
  </si>
  <si>
    <t>L2275</t>
  </si>
  <si>
    <t>Jungheinrich</t>
  </si>
  <si>
    <t>ver B384</t>
  </si>
  <si>
    <t>Linde Truck</t>
  </si>
  <si>
    <t>B388</t>
  </si>
  <si>
    <t>Växthusmodul markanläggning</t>
  </si>
  <si>
    <t>Anskaffat perioden 1907-2508</t>
  </si>
  <si>
    <t>29xx - UPPLUPNA LÖNER 250816-250831</t>
  </si>
  <si>
    <t>B148 Linde / Beg truck Jungheinrich</t>
  </si>
  <si>
    <t>2024/2025</t>
  </si>
  <si>
    <t>Slutskattesedel S25 enl ver B316</t>
  </si>
  <si>
    <t>SEB Lån 5609-6103162</t>
  </si>
  <si>
    <t>2344</t>
  </si>
  <si>
    <t>ver B</t>
  </si>
  <si>
    <t>ver B436</t>
  </si>
  <si>
    <t>ver B437</t>
  </si>
  <si>
    <t>ver B438</t>
  </si>
  <si>
    <t>ver B441</t>
  </si>
  <si>
    <t>ver B442</t>
  </si>
  <si>
    <t>ver B443</t>
  </si>
  <si>
    <t>ver B444</t>
  </si>
  <si>
    <t>Kreditnota 257658</t>
  </si>
  <si>
    <t>Kreditnota 257665</t>
  </si>
  <si>
    <t>Kreditnota 257662</t>
  </si>
  <si>
    <t>Kreditnota 257663</t>
  </si>
  <si>
    <t>SEB ränta kto 1940</t>
  </si>
  <si>
    <t>SEB ränta kto 2340</t>
  </si>
  <si>
    <t>B457</t>
  </si>
  <si>
    <t>SEB ränta sparkonto</t>
  </si>
  <si>
    <t xml:space="preserve">ver B60 </t>
  </si>
  <si>
    <t>Säsongsförskott Kolken</t>
  </si>
  <si>
    <t>EUR 120,000:00</t>
  </si>
  <si>
    <t>AF Kolken</t>
  </si>
  <si>
    <t>Dansk Vanding</t>
  </si>
  <si>
    <t>FGM</t>
  </si>
  <si>
    <t>Frömuller</t>
  </si>
  <si>
    <t>Gasa</t>
  </si>
  <si>
    <t>NVO</t>
  </si>
  <si>
    <t>Paardekooper Horti</t>
  </si>
  <si>
    <t>Reijntrans</t>
  </si>
  <si>
    <t>Reus</t>
  </si>
  <si>
    <t>Sören Tanggaard</t>
  </si>
  <si>
    <t>Technison</t>
  </si>
  <si>
    <t>Young Flowers</t>
  </si>
  <si>
    <t>Säsongsförskott</t>
  </si>
  <si>
    <t>Rate 250831 = 1,47822</t>
  </si>
  <si>
    <t>Att justera</t>
  </si>
  <si>
    <t>Rate 250831 = 11,0335</t>
  </si>
  <si>
    <t>kto 2449</t>
  </si>
  <si>
    <t>Valutajustering</t>
  </si>
  <si>
    <t>kto 1945</t>
  </si>
  <si>
    <t>kto 1947</t>
  </si>
  <si>
    <t>Antal anställda</t>
  </si>
  <si>
    <t>Män</t>
  </si>
  <si>
    <t>Kvinnor</t>
  </si>
  <si>
    <t>/14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</si>
</sst>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,##0.00_);\(#,##0.00\)"/>
    <numFmt numFmtId="166" formatCode="yyyy/mm/dd;@"/>
    <numFmt numFmtId="167" formatCode="0.0%"/>
  </numFmts>
  <fonts count="15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  <font>
      <b/>
      <sz val="10"/>
      <color rgb="FFFF0000"/>
      <name val="Courier"/>
      <family val="3"/>
    </font>
    <font>
      <i/>
      <sz val="10"/>
      <color rgb="FFFF0000"/>
      <name val="Courier"/>
      <family val="3"/>
    </font>
    <font>
      <b/>
      <i/>
      <sz val="10"/>
      <color rgb="FFFF0000"/>
      <name val="Courier"/>
      <family val="3"/>
    </font>
    <font>
      <u/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118">
    <xf numFmtId="165" fontId="0" fillId="0" borderId="0" xfId="0"/>
    <xf numFmtId="4" fontId="0" fillId="0" borderId="0" xfId="0" applyNumberFormat="1"/>
    <xf numFmtId="4" fontId="0" fillId="0" borderId="1" xfId="0" applyNumberFormat="1" applyBorder="1"/>
    <xf numFmtId="165" fontId="0" fillId="0" borderId="0" xfId="0" applyAlignment="1">
      <alignment horizontal="right"/>
    </xf>
    <xf numFmtId="165" fontId="0" fillId="0" borderId="2" xfId="0" applyBorder="1"/>
    <xf numFmtId="4" fontId="0" fillId="0" borderId="0" xfId="0" applyNumberFormat="1" applyAlignment="1">
      <alignment horizontal="fill"/>
    </xf>
    <xf numFmtId="4" fontId="0" fillId="0" borderId="2" xfId="0" applyNumberFormat="1" applyBorder="1"/>
    <xf numFmtId="165" fontId="3" fillId="0" borderId="0" xfId="0" applyFont="1"/>
    <xf numFmtId="164" fontId="0" fillId="0" borderId="0" xfId="0" applyNumberFormat="1"/>
    <xf numFmtId="165" fontId="0" fillId="0" borderId="0" xfId="0" applyAlignment="1">
      <alignment horizontal="fill"/>
    </xf>
    <xf numFmtId="1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left"/>
    </xf>
    <xf numFmtId="165" fontId="0" fillId="0" borderId="1" xfId="0" applyBorder="1"/>
    <xf numFmtId="165" fontId="2" fillId="0" borderId="0" xfId="0" applyFont="1"/>
    <xf numFmtId="164" fontId="0" fillId="0" borderId="0" xfId="0" quotePrefix="1" applyNumberFormat="1"/>
    <xf numFmtId="1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65" fontId="2" fillId="0" borderId="0" xfId="0" quotePrefix="1" applyFont="1"/>
    <xf numFmtId="0" fontId="0" fillId="0" borderId="0" xfId="0" applyNumberFormat="1" applyAlignment="1">
      <alignment horizontal="left"/>
    </xf>
    <xf numFmtId="167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  <xf numFmtId="165" fontId="5" fillId="0" borderId="0" xfId="0" applyFont="1"/>
    <xf numFmtId="4" fontId="5" fillId="0" borderId="0" xfId="0" applyNumberFormat="1" applyFont="1" applyAlignment="1">
      <alignment horizontal="fill"/>
    </xf>
    <xf numFmtId="165" fontId="0" fillId="0" borderId="0" xfId="0" applyAlignment="1">
      <alignment horizontal="left"/>
    </xf>
    <xf numFmtId="0" fontId="0" fillId="0" borderId="0" xfId="0" quotePrefix="1" applyNumberFormat="1" applyAlignment="1">
      <alignment horizontal="center"/>
    </xf>
    <xf numFmtId="3" fontId="6" fillId="0" borderId="0" xfId="0" applyNumberFormat="1" applyFont="1" applyAlignment="1">
      <alignment horizontal="right"/>
    </xf>
    <xf numFmtId="0" fontId="0" fillId="0" borderId="0" xfId="0" applyNumberFormat="1"/>
    <xf numFmtId="1" fontId="6" fillId="0" borderId="0" xfId="0" applyNumberFormat="1" applyFont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/>
    <xf numFmtId="165" fontId="8" fillId="0" borderId="0" xfId="0" applyFont="1"/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Alignment="1">
      <alignment horizontal="center"/>
    </xf>
    <xf numFmtId="165" fontId="5" fillId="0" borderId="0" xfId="0" applyFont="1" applyAlignment="1">
      <alignment horizontal="right"/>
    </xf>
    <xf numFmtId="0" fontId="10" fillId="0" borderId="0" xfId="0" applyNumberFormat="1" applyFon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Alignment="1">
      <alignment horizontal="left"/>
    </xf>
    <xf numFmtId="1" fontId="5" fillId="0" borderId="0" xfId="0" quotePrefix="1" applyNumberFormat="1" applyFont="1" applyAlignment="1">
      <alignment horizontal="right"/>
    </xf>
    <xf numFmtId="164" fontId="5" fillId="0" borderId="0" xfId="0" applyNumberFormat="1" applyFont="1"/>
    <xf numFmtId="4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67" fontId="0" fillId="0" borderId="0" xfId="0" applyNumberFormat="1"/>
    <xf numFmtId="10" fontId="0" fillId="0" borderId="0" xfId="0" applyNumberFormat="1"/>
    <xf numFmtId="0" fontId="0" fillId="0" borderId="0" xfId="0" quotePrefix="1" applyNumberFormat="1"/>
    <xf numFmtId="0" fontId="11" fillId="0" borderId="0" xfId="0" applyNumberFormat="1" applyFont="1"/>
    <xf numFmtId="167" fontId="5" fillId="0" borderId="0" xfId="0" quotePrefix="1" applyNumberFormat="1" applyFont="1" applyAlignment="1">
      <alignment horizontal="right"/>
    </xf>
    <xf numFmtId="165" fontId="12" fillId="0" borderId="0" xfId="0" applyFont="1"/>
    <xf numFmtId="0" fontId="5" fillId="0" borderId="0" xfId="0" quotePrefix="1" applyNumberFormat="1" applyFont="1"/>
    <xf numFmtId="4" fontId="5" fillId="0" borderId="0" xfId="0" applyNumberFormat="1" applyFont="1"/>
    <xf numFmtId="165" fontId="0" fillId="0" borderId="0" xfId="0" applyFill="1"/>
    <xf numFmtId="165" fontId="5" fillId="0" borderId="0" xfId="0" applyFont="1" applyFill="1"/>
    <xf numFmtId="4" fontId="0" fillId="0" borderId="0" xfId="0" applyNumberFormat="1" applyFill="1"/>
    <xf numFmtId="165" fontId="2" fillId="0" borderId="0" xfId="0" applyFont="1" applyFill="1"/>
    <xf numFmtId="165" fontId="5" fillId="0" borderId="0" xfId="0" applyFont="1" applyFill="1" applyAlignment="1">
      <alignment horizontal="right"/>
    </xf>
    <xf numFmtId="165" fontId="0" fillId="0" borderId="0" xfId="0" applyFill="1" applyAlignment="1">
      <alignment horizontal="right"/>
    </xf>
    <xf numFmtId="14" fontId="0" fillId="0" borderId="0" xfId="0" applyNumberFormat="1" applyFill="1"/>
    <xf numFmtId="10" fontId="0" fillId="0" borderId="0" xfId="0" applyNumberFormat="1" applyFill="1"/>
    <xf numFmtId="0" fontId="0" fillId="0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165" fontId="0" fillId="0" borderId="0" xfId="0" quotePrefix="1" applyFill="1"/>
    <xf numFmtId="166" fontId="0" fillId="0" borderId="0" xfId="0" applyNumberFormat="1" applyFill="1"/>
    <xf numFmtId="0" fontId="13" fillId="0" borderId="0" xfId="0" applyNumberFormat="1" applyFont="1" applyFill="1" applyAlignment="1">
      <alignment horizontal="left"/>
    </xf>
    <xf numFmtId="4" fontId="13" fillId="0" borderId="0" xfId="0" applyNumberFormat="1" applyFont="1" applyFill="1"/>
    <xf numFmtId="165" fontId="0" fillId="3" borderId="0" xfId="0" applyFill="1"/>
    <xf numFmtId="4" fontId="0" fillId="3" borderId="0" xfId="0" applyNumberFormat="1" applyFill="1"/>
    <xf numFmtId="165" fontId="2" fillId="3" borderId="0" xfId="0" applyFont="1" applyFill="1"/>
    <xf numFmtId="164" fontId="5" fillId="3" borderId="0" xfId="0" applyNumberFormat="1" applyFont="1" applyFill="1"/>
    <xf numFmtId="165" fontId="0" fillId="3" borderId="0" xfId="0" applyFill="1" applyAlignment="1">
      <alignment horizontal="right"/>
    </xf>
    <xf numFmtId="165" fontId="5" fillId="3" borderId="0" xfId="0" applyFont="1" applyFill="1" applyAlignment="1">
      <alignment horizontal="right"/>
    </xf>
    <xf numFmtId="4" fontId="0" fillId="3" borderId="0" xfId="0" applyNumberFormat="1" applyFill="1" applyAlignment="1">
      <alignment horizontal="right"/>
    </xf>
    <xf numFmtId="1" fontId="5" fillId="3" borderId="0" xfId="0" quotePrefix="1" applyNumberFormat="1" applyFont="1" applyFill="1" applyAlignment="1">
      <alignment horizontal="left"/>
    </xf>
    <xf numFmtId="1" fontId="0" fillId="3" borderId="0" xfId="0" applyNumberFormat="1" applyFill="1" applyAlignment="1">
      <alignment horizontal="left"/>
    </xf>
    <xf numFmtId="4" fontId="0" fillId="3" borderId="1" xfId="0" applyNumberFormat="1" applyFill="1" applyBorder="1"/>
    <xf numFmtId="165" fontId="5" fillId="3" borderId="0" xfId="0" applyFont="1" applyFill="1"/>
    <xf numFmtId="9" fontId="0" fillId="3" borderId="0" xfId="0" applyNumberFormat="1" applyFill="1" applyAlignment="1">
      <alignment horizontal="center"/>
    </xf>
    <xf numFmtId="164" fontId="0" fillId="3" borderId="0" xfId="0" quotePrefix="1" applyNumberFormat="1" applyFill="1"/>
    <xf numFmtId="10" fontId="0" fillId="3" borderId="0" xfId="0" applyNumberFormat="1" applyFill="1" applyAlignment="1">
      <alignment horizontal="center"/>
    </xf>
    <xf numFmtId="165" fontId="0" fillId="3" borderId="1" xfId="0" applyFill="1" applyBorder="1"/>
    <xf numFmtId="165" fontId="0" fillId="3" borderId="2" xfId="0" applyFill="1" applyBorder="1"/>
    <xf numFmtId="165" fontId="5" fillId="0" borderId="0" xfId="0" quotePrefix="1" applyFont="1" applyFill="1"/>
    <xf numFmtId="165" fontId="9" fillId="0" borderId="0" xfId="0" applyFont="1" applyFill="1"/>
    <xf numFmtId="164" fontId="0" fillId="0" borderId="0" xfId="0" applyNumberFormat="1" applyFill="1"/>
    <xf numFmtId="4" fontId="0" fillId="0" borderId="0" xfId="0" applyNumberFormat="1" applyFill="1" applyAlignment="1">
      <alignment horizontal="fill"/>
    </xf>
    <xf numFmtId="4" fontId="0" fillId="0" borderId="0" xfId="0" applyNumberFormat="1" applyFill="1" applyAlignment="1">
      <alignment horizontal="right"/>
    </xf>
    <xf numFmtId="4" fontId="0" fillId="0" borderId="2" xfId="0" applyNumberFormat="1" applyFill="1" applyBorder="1"/>
    <xf numFmtId="4" fontId="0" fillId="0" borderId="1" xfId="0" applyNumberFormat="1" applyFill="1" applyBorder="1"/>
    <xf numFmtId="165" fontId="1" fillId="0" borderId="0" xfId="0" applyFont="1" applyFill="1"/>
    <xf numFmtId="165" fontId="3" fillId="0" borderId="0" xfId="0" applyFont="1" applyFill="1"/>
    <xf numFmtId="0" fontId="0" fillId="2" borderId="0" xfId="0" applyNumberFormat="1" applyFill="1" applyAlignment="1">
      <alignment horizontal="left"/>
    </xf>
    <xf numFmtId="4" fontId="0" fillId="2" borderId="1" xfId="0" applyNumberFormat="1" applyFill="1" applyBorder="1"/>
    <xf numFmtId="0" fontId="0" fillId="2" borderId="0" xfId="0" applyNumberFormat="1" applyFill="1" applyAlignment="1">
      <alignment horizontal="center"/>
    </xf>
    <xf numFmtId="0" fontId="5" fillId="2" borderId="0" xfId="0" applyNumberFormat="1" applyFont="1" applyFill="1" applyAlignment="1">
      <alignment horizontal="left"/>
    </xf>
    <xf numFmtId="165" fontId="5" fillId="2" borderId="0" xfId="0" applyFont="1" applyFill="1"/>
    <xf numFmtId="164" fontId="0" fillId="2" borderId="0" xfId="0" applyNumberFormat="1" applyFill="1"/>
    <xf numFmtId="14" fontId="0" fillId="2" borderId="0" xfId="0" applyNumberFormat="1" applyFill="1"/>
    <xf numFmtId="164" fontId="5" fillId="0" borderId="0" xfId="0" applyNumberFormat="1" applyFont="1" applyFill="1" applyProtection="1"/>
    <xf numFmtId="4" fontId="0" fillId="2" borderId="2" xfId="0" applyNumberFormat="1" applyFill="1" applyBorder="1"/>
    <xf numFmtId="4" fontId="0" fillId="2" borderId="0" xfId="0" applyNumberFormat="1" applyFill="1" applyAlignment="1">
      <alignment horizontal="fill"/>
    </xf>
    <xf numFmtId="4" fontId="0" fillId="2" borderId="0" xfId="0" applyNumberForma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165" fontId="0" fillId="0" borderId="0" xfId="0" applyFont="1" applyFill="1"/>
    <xf numFmtId="165" fontId="0" fillId="0" borderId="0" xfId="0" applyFont="1" applyFill="1" applyAlignment="1">
      <alignment horizontal="right"/>
    </xf>
    <xf numFmtId="165" fontId="14" fillId="0" borderId="0" xfId="0" applyFont="1" applyAlignment="1">
      <alignment horizontal="center"/>
    </xf>
    <xf numFmtId="165" fontId="5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workbookViewId="0">
      <selection activeCell="E6" sqref="E6"/>
    </sheetView>
  </sheetViews>
  <sheetFormatPr defaultColWidth="9" defaultRowHeight="12"/>
  <cols>
    <col min="1" max="1" width="6.125" customWidth="1"/>
    <col min="2" max="2" width="13.625" customWidth="1"/>
    <col min="3" max="3" width="10.875" bestFit="1" customWidth="1"/>
    <col min="4" max="4" width="14" bestFit="1" customWidth="1"/>
  </cols>
  <sheetData>
    <row r="1" spans="1:9" ht="18.75">
      <c r="A1" s="100" t="s">
        <v>41</v>
      </c>
      <c r="B1" s="61"/>
      <c r="C1" s="61"/>
      <c r="D1" s="63"/>
      <c r="E1" s="61"/>
      <c r="F1" s="61"/>
    </row>
    <row r="2" spans="1:9">
      <c r="A2" s="64" t="s">
        <v>42</v>
      </c>
      <c r="B2" s="61"/>
      <c r="C2" s="61"/>
      <c r="D2" s="63"/>
      <c r="E2" s="61"/>
      <c r="F2" s="61"/>
    </row>
    <row r="3" spans="1:9" ht="15">
      <c r="A3" s="101" t="s">
        <v>263</v>
      </c>
      <c r="B3" s="61"/>
      <c r="C3" s="61"/>
      <c r="D3" s="63"/>
      <c r="E3" s="61"/>
      <c r="F3" s="61"/>
    </row>
    <row r="7" spans="1:9" ht="15">
      <c r="A7" s="7" t="s">
        <v>0</v>
      </c>
    </row>
    <row r="10" spans="1:9">
      <c r="A10" s="102">
        <v>1940</v>
      </c>
      <c r="B10" s="34" t="s">
        <v>200</v>
      </c>
      <c r="C10" s="34"/>
      <c r="D10" s="35">
        <v>-1992056.29</v>
      </c>
      <c r="E10" s="34" t="s">
        <v>43</v>
      </c>
      <c r="F10" s="34"/>
      <c r="G10" s="77"/>
      <c r="H10" s="77"/>
      <c r="I10" s="77"/>
    </row>
    <row r="11" spans="1:9">
      <c r="A11" s="23"/>
      <c r="D11" s="1"/>
    </row>
    <row r="12" spans="1:9">
      <c r="A12" s="102">
        <v>1942</v>
      </c>
      <c r="B12" s="34" t="s">
        <v>199</v>
      </c>
      <c r="C12" s="34"/>
      <c r="D12" s="35">
        <v>0.9</v>
      </c>
      <c r="E12" s="34" t="s">
        <v>43</v>
      </c>
      <c r="F12" s="34"/>
      <c r="G12" s="77"/>
      <c r="H12" s="77"/>
      <c r="I12" s="77"/>
    </row>
    <row r="13" spans="1:9">
      <c r="A13" s="23"/>
      <c r="D13" s="1"/>
    </row>
    <row r="14" spans="1:9">
      <c r="A14" s="102">
        <v>1945</v>
      </c>
      <c r="B14" s="34" t="s">
        <v>201</v>
      </c>
      <c r="C14" s="34"/>
      <c r="D14" s="35">
        <v>31351.54</v>
      </c>
      <c r="E14" s="34" t="s">
        <v>265</v>
      </c>
      <c r="F14" s="34"/>
      <c r="G14" s="34"/>
      <c r="H14" s="34"/>
    </row>
    <row r="15" spans="1:9">
      <c r="A15" s="23"/>
      <c r="D15" s="1"/>
    </row>
    <row r="16" spans="1:9">
      <c r="A16" s="102">
        <v>1947</v>
      </c>
      <c r="B16" s="34" t="s">
        <v>202</v>
      </c>
      <c r="C16" s="34"/>
      <c r="D16" s="35">
        <v>75002.27</v>
      </c>
      <c r="E16" s="34" t="s">
        <v>264</v>
      </c>
      <c r="F16" s="34"/>
      <c r="G16" s="34"/>
      <c r="H16" s="34"/>
    </row>
    <row r="17" spans="1:6">
      <c r="A17" s="23"/>
      <c r="D17" s="1"/>
    </row>
    <row r="18" spans="1:6">
      <c r="A18" s="102">
        <v>1630</v>
      </c>
      <c r="B18" s="34" t="s">
        <v>1</v>
      </c>
      <c r="C18" s="34"/>
      <c r="D18" s="103">
        <v>8529</v>
      </c>
      <c r="E18" s="34" t="s">
        <v>35</v>
      </c>
      <c r="F18" s="34"/>
    </row>
    <row r="19" spans="1:6">
      <c r="D19" s="5"/>
    </row>
    <row r="20" spans="1:6" ht="12.75" thickBot="1">
      <c r="D20" s="6">
        <f>SUM(D9:D19)</f>
        <v>-1877172.58</v>
      </c>
    </row>
    <row r="21" spans="1:6" ht="12.75" thickTop="1">
      <c r="D21" s="9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sqref="A1:F3"/>
    </sheetView>
  </sheetViews>
  <sheetFormatPr defaultColWidth="9" defaultRowHeight="12"/>
  <cols>
    <col min="1" max="1" width="9.875" bestFit="1" customWidth="1"/>
    <col min="2" max="2" width="23.875" customWidth="1"/>
    <col min="3" max="3" width="21.75" customWidth="1"/>
    <col min="4" max="4" width="13" bestFit="1" customWidth="1"/>
    <col min="5" max="5" width="11.875" bestFit="1" customWidth="1"/>
    <col min="6" max="6" width="9.875" style="26" bestFit="1" customWidth="1"/>
    <col min="7" max="7" width="9.875" bestFit="1" customWidth="1"/>
  </cols>
  <sheetData>
    <row r="1" spans="1:6" ht="18.75">
      <c r="A1" s="100" t="s">
        <v>41</v>
      </c>
      <c r="B1" s="61"/>
      <c r="C1" s="61"/>
      <c r="D1" s="63"/>
      <c r="E1" s="61"/>
      <c r="F1" s="61"/>
    </row>
    <row r="2" spans="1:6">
      <c r="A2" s="64" t="s">
        <v>42</v>
      </c>
      <c r="B2" s="61"/>
      <c r="C2" s="61"/>
      <c r="D2" s="63"/>
      <c r="E2" s="61"/>
      <c r="F2" s="61"/>
    </row>
    <row r="3" spans="1:6" ht="15">
      <c r="A3" s="101" t="s">
        <v>263</v>
      </c>
      <c r="B3" s="61"/>
      <c r="C3" s="61"/>
      <c r="D3" s="63"/>
      <c r="E3" s="61"/>
      <c r="F3" s="61"/>
    </row>
    <row r="7" spans="1:6">
      <c r="A7" s="22" t="s">
        <v>33</v>
      </c>
      <c r="B7" s="13"/>
    </row>
    <row r="9" spans="1:6">
      <c r="C9" s="1"/>
    </row>
    <row r="10" spans="1:6">
      <c r="A10" s="27" t="s">
        <v>44</v>
      </c>
      <c r="C10" s="1">
        <v>3739997.5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2" t="s">
        <v>121</v>
      </c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3"/>
  <sheetViews>
    <sheetView topLeftCell="A16" workbookViewId="0">
      <selection activeCell="D28" sqref="D28"/>
    </sheetView>
  </sheetViews>
  <sheetFormatPr defaultColWidth="9" defaultRowHeight="12"/>
  <cols>
    <col min="1" max="1" width="9.875" style="61" bestFit="1" customWidth="1"/>
    <col min="2" max="2" width="28.625" style="69" customWidth="1"/>
    <col min="3" max="3" width="20.75" style="61" customWidth="1"/>
    <col min="4" max="4" width="14.25" style="63" bestFit="1" customWidth="1"/>
    <col min="5" max="5" width="12.875" style="61" customWidth="1"/>
    <col min="6" max="6" width="10.875" style="61" bestFit="1" customWidth="1"/>
    <col min="7" max="16384" width="9" style="61"/>
  </cols>
  <sheetData>
    <row r="1" spans="1:6" ht="18.75">
      <c r="A1" s="100" t="s">
        <v>41</v>
      </c>
      <c r="B1" s="61"/>
    </row>
    <row r="2" spans="1:6">
      <c r="A2" s="64" t="s">
        <v>42</v>
      </c>
      <c r="B2" s="61"/>
    </row>
    <row r="3" spans="1:6" ht="15">
      <c r="A3" s="101" t="s">
        <v>263</v>
      </c>
      <c r="B3" s="61"/>
    </row>
    <row r="7" spans="1:6">
      <c r="A7" s="64" t="s">
        <v>34</v>
      </c>
    </row>
    <row r="9" spans="1:6">
      <c r="B9" s="71"/>
    </row>
    <row r="10" spans="1:6">
      <c r="A10" s="104">
        <v>1610</v>
      </c>
      <c r="B10" s="105" t="s">
        <v>195</v>
      </c>
      <c r="C10" s="106" t="s">
        <v>218</v>
      </c>
      <c r="D10" s="35">
        <v>5000</v>
      </c>
      <c r="E10" s="67"/>
      <c r="F10" s="67"/>
    </row>
    <row r="11" spans="1:6">
      <c r="A11" s="34"/>
      <c r="B11" s="105"/>
      <c r="C11" s="34"/>
      <c r="D11" s="35"/>
    </row>
    <row r="12" spans="1:6">
      <c r="A12" s="34"/>
      <c r="B12" s="105"/>
      <c r="C12" s="34"/>
      <c r="D12" s="35">
        <f>SUM(D10:D10)</f>
        <v>5000</v>
      </c>
    </row>
    <row r="13" spans="1:6">
      <c r="B13" s="71"/>
    </row>
    <row r="14" spans="1:6">
      <c r="B14" s="71"/>
    </row>
    <row r="15" spans="1:6">
      <c r="B15" s="71"/>
    </row>
    <row r="16" spans="1:6">
      <c r="A16" s="69">
        <v>1650</v>
      </c>
      <c r="B16" s="71" t="s">
        <v>256</v>
      </c>
    </row>
    <row r="17" spans="1:6">
      <c r="B17" s="71" t="s">
        <v>257</v>
      </c>
      <c r="C17" s="61" t="s">
        <v>258</v>
      </c>
      <c r="D17" s="63">
        <v>173116</v>
      </c>
    </row>
    <row r="18" spans="1:6">
      <c r="B18" s="75" t="s">
        <v>259</v>
      </c>
    </row>
    <row r="19" spans="1:6">
      <c r="B19" s="71"/>
    </row>
    <row r="20" spans="1:6">
      <c r="B20" s="71"/>
    </row>
    <row r="21" spans="1:6">
      <c r="A21" s="104">
        <v>1680</v>
      </c>
      <c r="B21" s="105" t="s">
        <v>279</v>
      </c>
      <c r="C21" s="106" t="s">
        <v>280</v>
      </c>
      <c r="D21" s="35">
        <v>3860</v>
      </c>
      <c r="E21" s="108">
        <v>45964</v>
      </c>
      <c r="F21" s="67"/>
    </row>
    <row r="22" spans="1:6">
      <c r="A22" s="34"/>
      <c r="B22" s="105" t="s">
        <v>273</v>
      </c>
      <c r="C22" s="106" t="s">
        <v>274</v>
      </c>
      <c r="D22" s="35">
        <v>60563</v>
      </c>
      <c r="E22" s="108">
        <v>45915</v>
      </c>
      <c r="F22" s="67"/>
    </row>
    <row r="23" spans="1:6">
      <c r="A23" s="34"/>
      <c r="B23" s="105" t="s">
        <v>275</v>
      </c>
      <c r="C23" s="106" t="s">
        <v>276</v>
      </c>
      <c r="D23" s="35">
        <v>237939</v>
      </c>
      <c r="E23" s="108">
        <v>45925</v>
      </c>
      <c r="F23" s="67"/>
    </row>
    <row r="24" spans="1:6">
      <c r="A24" s="34"/>
      <c r="B24" s="105" t="s">
        <v>123</v>
      </c>
      <c r="C24" s="106" t="s">
        <v>277</v>
      </c>
      <c r="D24" s="35">
        <v>9587</v>
      </c>
      <c r="E24" s="108">
        <v>45941</v>
      </c>
      <c r="F24" s="67"/>
    </row>
    <row r="25" spans="1:6">
      <c r="A25" s="34"/>
      <c r="B25" s="105" t="s">
        <v>123</v>
      </c>
      <c r="C25" s="106" t="s">
        <v>278</v>
      </c>
      <c r="D25" s="35">
        <v>11989</v>
      </c>
      <c r="E25" s="108">
        <v>45941</v>
      </c>
    </row>
    <row r="26" spans="1:6">
      <c r="B26" s="72"/>
      <c r="E26" s="67"/>
    </row>
    <row r="27" spans="1:6">
      <c r="D27" s="63">
        <f>SUM(D21:D26)</f>
        <v>323938</v>
      </c>
      <c r="E27" s="67"/>
    </row>
    <row r="30" spans="1:6">
      <c r="A30" s="69"/>
    </row>
    <row r="31" spans="1:6">
      <c r="A31" s="69"/>
    </row>
    <row r="32" spans="1:6">
      <c r="A32" s="69">
        <v>2611</v>
      </c>
      <c r="B32" s="72" t="s">
        <v>241</v>
      </c>
      <c r="C32" s="75" t="s">
        <v>260</v>
      </c>
    </row>
    <row r="33" spans="1:4">
      <c r="A33" s="69"/>
      <c r="B33" s="71" t="s">
        <v>242</v>
      </c>
    </row>
    <row r="34" spans="1:4">
      <c r="A34" s="69"/>
      <c r="B34" s="71"/>
      <c r="C34" s="73" t="s">
        <v>243</v>
      </c>
      <c r="D34" s="63">
        <v>15061.2</v>
      </c>
    </row>
    <row r="35" spans="1:4">
      <c r="A35" s="69"/>
      <c r="B35" s="71"/>
      <c r="C35" s="61" t="s">
        <v>244</v>
      </c>
      <c r="D35" s="63">
        <v>13672.8</v>
      </c>
    </row>
    <row r="36" spans="1:4">
      <c r="A36" s="69"/>
      <c r="B36" s="71"/>
      <c r="C36" s="61" t="s">
        <v>245</v>
      </c>
      <c r="D36" s="63">
        <v>22119</v>
      </c>
    </row>
    <row r="37" spans="1:4">
      <c r="A37" s="69"/>
      <c r="B37" s="71"/>
      <c r="C37" s="61" t="s">
        <v>246</v>
      </c>
      <c r="D37" s="63">
        <v>21860</v>
      </c>
    </row>
    <row r="38" spans="1:4">
      <c r="A38" s="69"/>
      <c r="B38" s="71" t="s">
        <v>247</v>
      </c>
      <c r="D38" s="63">
        <v>9590.7900000000009</v>
      </c>
    </row>
    <row r="39" spans="1:4">
      <c r="A39" s="69"/>
      <c r="B39" s="71" t="s">
        <v>254</v>
      </c>
    </row>
    <row r="40" spans="1:4">
      <c r="A40" s="69"/>
      <c r="B40" s="71"/>
      <c r="C40" s="61" t="s">
        <v>248</v>
      </c>
      <c r="D40" s="63">
        <v>64544.26</v>
      </c>
    </row>
    <row r="41" spans="1:4">
      <c r="A41" s="69"/>
      <c r="B41" s="71"/>
      <c r="C41" s="61" t="s">
        <v>249</v>
      </c>
      <c r="D41" s="63">
        <v>25905.599999999999</v>
      </c>
    </row>
    <row r="42" spans="1:4">
      <c r="A42" s="69"/>
      <c r="B42" s="71"/>
      <c r="C42" s="61" t="s">
        <v>250</v>
      </c>
      <c r="D42" s="63">
        <v>5227.3900000000003</v>
      </c>
    </row>
    <row r="43" spans="1:4">
      <c r="A43" s="69"/>
      <c r="B43" s="71"/>
      <c r="C43" s="61" t="s">
        <v>251</v>
      </c>
      <c r="D43" s="63">
        <v>2151.94</v>
      </c>
    </row>
    <row r="44" spans="1:4">
      <c r="A44" s="69"/>
      <c r="B44" s="71" t="s">
        <v>253</v>
      </c>
    </row>
    <row r="45" spans="1:4">
      <c r="A45" s="69"/>
      <c r="B45" s="71"/>
      <c r="C45" s="61" t="s">
        <v>252</v>
      </c>
      <c r="D45" s="63">
        <v>2293</v>
      </c>
    </row>
    <row r="46" spans="1:4">
      <c r="A46" s="69"/>
      <c r="B46" s="71" t="s">
        <v>255</v>
      </c>
      <c r="D46" s="63">
        <v>-10127.6</v>
      </c>
    </row>
    <row r="47" spans="1:4">
      <c r="A47" s="69"/>
    </row>
    <row r="48" spans="1:4">
      <c r="A48" s="69"/>
      <c r="D48" s="76">
        <f>SUM(D33:D47)</f>
        <v>172298.38000000003</v>
      </c>
    </row>
    <row r="49" spans="1:6">
      <c r="A49" s="69"/>
    </row>
    <row r="50" spans="1:6">
      <c r="A50" s="69"/>
    </row>
    <row r="51" spans="1:6">
      <c r="A51" s="69"/>
    </row>
    <row r="52" spans="1:6">
      <c r="A52" s="69"/>
    </row>
    <row r="53" spans="1:6">
      <c r="A53" s="69">
        <v>2641</v>
      </c>
      <c r="B53" s="72" t="s">
        <v>197</v>
      </c>
      <c r="C53" s="75" t="s">
        <v>260</v>
      </c>
    </row>
    <row r="54" spans="1:6">
      <c r="A54" s="69"/>
      <c r="B54" s="71" t="s">
        <v>222</v>
      </c>
      <c r="D54" s="63">
        <v>303.75</v>
      </c>
    </row>
    <row r="55" spans="1:6">
      <c r="A55" s="69"/>
      <c r="B55" s="71" t="s">
        <v>220</v>
      </c>
      <c r="D55" s="63">
        <v>465</v>
      </c>
    </row>
    <row r="56" spans="1:6">
      <c r="A56" s="69"/>
      <c r="B56" s="71" t="s">
        <v>221</v>
      </c>
      <c r="D56" s="63">
        <v>49.44</v>
      </c>
    </row>
    <row r="57" spans="1:6">
      <c r="A57" s="69"/>
    </row>
    <row r="58" spans="1:6">
      <c r="A58" s="69"/>
      <c r="D58" s="76">
        <f>SUM(D54:D57)</f>
        <v>818.19</v>
      </c>
    </row>
    <row r="59" spans="1:6">
      <c r="A59" s="69"/>
    </row>
    <row r="60" spans="1:6">
      <c r="A60" s="69"/>
    </row>
    <row r="61" spans="1:6">
      <c r="A61" s="69"/>
      <c r="C61" s="75" t="s">
        <v>261</v>
      </c>
      <c r="D61" s="76">
        <f>+D58+D48</f>
        <v>173116.57000000004</v>
      </c>
    </row>
    <row r="62" spans="1:6">
      <c r="A62" s="69"/>
    </row>
    <row r="63" spans="1:6">
      <c r="A63" s="73"/>
      <c r="F63" s="7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F23" sqref="F23"/>
    </sheetView>
  </sheetViews>
  <sheetFormatPr defaultColWidth="9" defaultRowHeight="12"/>
  <cols>
    <col min="2" max="2" width="10.75" customWidth="1"/>
    <col min="4" max="4" width="10" customWidth="1"/>
    <col min="5" max="5" width="12.875" style="1" customWidth="1"/>
    <col min="6" max="6" width="9.875" bestFit="1" customWidth="1"/>
  </cols>
  <sheetData>
    <row r="1" spans="1:6" ht="18.75">
      <c r="A1" s="38" t="s">
        <v>41</v>
      </c>
      <c r="B1" s="34"/>
      <c r="C1" s="34"/>
      <c r="D1" s="35"/>
      <c r="E1" s="34"/>
      <c r="F1" s="61"/>
    </row>
    <row r="2" spans="1:6">
      <c r="A2" s="39" t="s">
        <v>42</v>
      </c>
      <c r="B2" s="34"/>
      <c r="C2" s="34"/>
      <c r="D2" s="35"/>
      <c r="E2" s="34"/>
      <c r="F2" s="61"/>
    </row>
    <row r="3" spans="1:6" ht="15">
      <c r="A3" s="40" t="s">
        <v>263</v>
      </c>
      <c r="B3" s="34"/>
      <c r="C3" s="34"/>
      <c r="D3" s="35"/>
      <c r="E3" s="34"/>
      <c r="F3" s="61"/>
    </row>
    <row r="7" spans="1:6">
      <c r="A7" s="13" t="s">
        <v>4</v>
      </c>
    </row>
    <row r="10" spans="1:6">
      <c r="A10" s="29" t="s">
        <v>164</v>
      </c>
    </row>
    <row r="11" spans="1:6">
      <c r="A11" s="29"/>
    </row>
    <row r="12" spans="1:6">
      <c r="A12" s="41" t="s">
        <v>281</v>
      </c>
      <c r="B12" s="27" t="s">
        <v>48</v>
      </c>
      <c r="E12" s="1">
        <v>7742</v>
      </c>
      <c r="F12" s="32">
        <v>6981</v>
      </c>
    </row>
    <row r="13" spans="1:6">
      <c r="A13" s="41" t="s">
        <v>282</v>
      </c>
      <c r="B13" s="27" t="s">
        <v>283</v>
      </c>
      <c r="E13" s="1">
        <v>10000</v>
      </c>
      <c r="F13" s="32">
        <v>8400</v>
      </c>
    </row>
    <row r="14" spans="1:6">
      <c r="A14" s="41" t="s">
        <v>291</v>
      </c>
      <c r="B14" s="27" t="s">
        <v>141</v>
      </c>
      <c r="D14" t="s">
        <v>142</v>
      </c>
      <c r="E14" s="1">
        <v>5300</v>
      </c>
      <c r="F14" s="32">
        <v>6540</v>
      </c>
    </row>
    <row r="15" spans="1:6">
      <c r="A15" s="41" t="s">
        <v>285</v>
      </c>
      <c r="B15" s="27" t="s">
        <v>143</v>
      </c>
      <c r="D15" t="s">
        <v>142</v>
      </c>
      <c r="E15" s="1">
        <v>5316</v>
      </c>
      <c r="F15" s="32">
        <v>6540</v>
      </c>
    </row>
    <row r="16" spans="1:6">
      <c r="A16" s="41" t="s">
        <v>284</v>
      </c>
      <c r="B16" s="27" t="s">
        <v>47</v>
      </c>
      <c r="E16" s="1">
        <v>139357</v>
      </c>
      <c r="F16" s="32">
        <v>6310</v>
      </c>
    </row>
    <row r="17" spans="1:6">
      <c r="A17" s="41" t="s">
        <v>286</v>
      </c>
      <c r="B17" s="27" t="s">
        <v>46</v>
      </c>
      <c r="D17" t="s">
        <v>125</v>
      </c>
      <c r="E17" s="1">
        <v>3039</v>
      </c>
      <c r="F17" s="32">
        <v>5612</v>
      </c>
    </row>
    <row r="18" spans="1:6">
      <c r="A18" s="41" t="s">
        <v>287</v>
      </c>
      <c r="B18" s="27" t="s">
        <v>46</v>
      </c>
      <c r="D18" t="s">
        <v>124</v>
      </c>
      <c r="E18" s="1">
        <v>1296</v>
      </c>
      <c r="F18" s="32">
        <v>5612</v>
      </c>
    </row>
    <row r="19" spans="1:6">
      <c r="A19" s="41" t="s">
        <v>288</v>
      </c>
      <c r="B19" s="27" t="s">
        <v>46</v>
      </c>
      <c r="D19" t="s">
        <v>124</v>
      </c>
      <c r="E19" s="1">
        <v>1490</v>
      </c>
      <c r="F19" s="32">
        <v>5612</v>
      </c>
    </row>
    <row r="20" spans="1:6">
      <c r="A20" s="41" t="s">
        <v>289</v>
      </c>
      <c r="B20" s="27" t="s">
        <v>46</v>
      </c>
      <c r="D20" t="s">
        <v>124</v>
      </c>
      <c r="E20" s="1">
        <v>2293</v>
      </c>
      <c r="F20" s="32">
        <v>5612</v>
      </c>
    </row>
    <row r="21" spans="1:6">
      <c r="A21" s="41" t="s">
        <v>290</v>
      </c>
      <c r="B21" s="27" t="s">
        <v>46</v>
      </c>
      <c r="D21" t="s">
        <v>124</v>
      </c>
      <c r="E21" s="1">
        <v>1490</v>
      </c>
      <c r="F21" s="32">
        <v>5612</v>
      </c>
    </row>
    <row r="22" spans="1:6">
      <c r="A22" s="41" t="s">
        <v>338</v>
      </c>
      <c r="B22" s="27" t="s">
        <v>339</v>
      </c>
      <c r="E22" s="1">
        <v>118.68</v>
      </c>
      <c r="F22" s="32">
        <v>8310</v>
      </c>
    </row>
    <row r="23" spans="1:6">
      <c r="A23" s="26"/>
      <c r="E23" s="2"/>
      <c r="F23" s="15"/>
    </row>
    <row r="24" spans="1:6">
      <c r="A24" s="8"/>
      <c r="E24" s="5"/>
      <c r="F24" s="15"/>
    </row>
    <row r="25" spans="1:6" ht="12.75" thickBot="1">
      <c r="E25" s="6">
        <f>SUM(E11:E24)</f>
        <v>177441.68</v>
      </c>
    </row>
    <row r="26" spans="1:6" ht="12.75" thickTop="1">
      <c r="E26" s="5"/>
    </row>
    <row r="38" spans="1:5">
      <c r="A38" s="27"/>
      <c r="B38" s="27"/>
      <c r="C38" s="27"/>
      <c r="D38" s="27"/>
      <c r="E38" s="28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F3"/>
    </sheetView>
  </sheetViews>
  <sheetFormatPr defaultColWidth="9" defaultRowHeight="12"/>
  <cols>
    <col min="1" max="1" width="12" customWidth="1"/>
    <col min="2" max="2" width="31.5" bestFit="1" customWidth="1"/>
    <col min="3" max="3" width="15.375" customWidth="1"/>
    <col min="4" max="4" width="11.875" customWidth="1"/>
    <col min="5" max="5" width="20.125" bestFit="1" customWidth="1"/>
    <col min="6" max="6" width="14" bestFit="1" customWidth="1"/>
    <col min="8" max="8" width="13" bestFit="1" customWidth="1"/>
  </cols>
  <sheetData>
    <row r="1" spans="1:6" ht="18.75">
      <c r="A1" s="100" t="s">
        <v>41</v>
      </c>
      <c r="B1" s="61"/>
      <c r="C1" s="61"/>
      <c r="D1" s="63"/>
      <c r="E1" s="61"/>
      <c r="F1" s="61"/>
    </row>
    <row r="2" spans="1:6">
      <c r="A2" s="64" t="s">
        <v>42</v>
      </c>
      <c r="B2" s="61"/>
      <c r="C2" s="61"/>
      <c r="D2" s="63"/>
      <c r="E2" s="61"/>
      <c r="F2" s="61"/>
    </row>
    <row r="3" spans="1:6" ht="15">
      <c r="A3" s="101" t="s">
        <v>263</v>
      </c>
      <c r="B3" s="61"/>
      <c r="C3" s="61"/>
      <c r="D3" s="63"/>
      <c r="E3" s="61"/>
      <c r="F3" s="61"/>
    </row>
    <row r="6" spans="1:6">
      <c r="A6" t="s">
        <v>39</v>
      </c>
    </row>
    <row r="9" spans="1:6">
      <c r="A9" s="27" t="s">
        <v>196</v>
      </c>
      <c r="B9" s="27" t="s">
        <v>262</v>
      </c>
      <c r="C9">
        <v>2929011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7" workbookViewId="0">
      <selection activeCell="O7" sqref="O7:O10"/>
    </sheetView>
  </sheetViews>
  <sheetFormatPr defaultColWidth="9.625" defaultRowHeight="12"/>
  <cols>
    <col min="1" max="1" width="8.25" style="10" customWidth="1"/>
    <col min="2" max="2" width="16" style="10" bestFit="1" customWidth="1"/>
    <col min="3" max="3" width="15.75" style="20" customWidth="1"/>
    <col min="4" max="4" width="16" style="20" bestFit="1" customWidth="1"/>
    <col min="5" max="5" width="15" style="24" bestFit="1" customWidth="1"/>
    <col min="6" max="6" width="4.625" style="24" customWidth="1"/>
    <col min="7" max="7" width="17.875" customWidth="1"/>
    <col min="8" max="8" width="13" customWidth="1"/>
    <col min="9" max="9" width="10.875" bestFit="1" customWidth="1"/>
    <col min="10" max="11" width="11.625" style="21" customWidth="1"/>
    <col min="12" max="12" width="10.875" style="24" bestFit="1" customWidth="1"/>
    <col min="13" max="15" width="10.875" style="10" bestFit="1" customWidth="1"/>
    <col min="16" max="16" width="11" style="21" customWidth="1"/>
    <col min="17" max="17" width="26" bestFit="1" customWidth="1"/>
  </cols>
  <sheetData>
    <row r="1" spans="1:16" ht="18.75">
      <c r="A1" s="38" t="s">
        <v>41</v>
      </c>
      <c r="B1" s="34"/>
      <c r="C1" s="34"/>
      <c r="D1" s="35"/>
      <c r="E1" s="61"/>
      <c r="F1" s="61"/>
      <c r="J1"/>
      <c r="K1"/>
    </row>
    <row r="2" spans="1:16">
      <c r="A2" s="39" t="s">
        <v>42</v>
      </c>
      <c r="B2" s="34"/>
      <c r="C2" s="34"/>
      <c r="D2" s="35"/>
      <c r="E2" s="61"/>
      <c r="F2" s="61"/>
      <c r="J2"/>
      <c r="K2"/>
    </row>
    <row r="3" spans="1:16" ht="15">
      <c r="A3" s="40" t="s">
        <v>263</v>
      </c>
      <c r="B3" s="34"/>
      <c r="C3" s="34"/>
      <c r="D3" s="35"/>
      <c r="E3" s="61"/>
      <c r="F3" s="61"/>
      <c r="J3"/>
      <c r="K3"/>
    </row>
    <row r="5" spans="1:16">
      <c r="A5"/>
      <c r="B5"/>
    </row>
    <row r="7" spans="1:16">
      <c r="A7" s="13" t="s">
        <v>109</v>
      </c>
      <c r="B7" s="13"/>
      <c r="C7"/>
      <c r="D7"/>
      <c r="E7"/>
      <c r="F7"/>
      <c r="J7"/>
      <c r="K7"/>
      <c r="L7"/>
      <c r="M7"/>
      <c r="N7"/>
      <c r="O7" s="42" t="s">
        <v>294</v>
      </c>
    </row>
    <row r="8" spans="1:16">
      <c r="A8"/>
      <c r="B8"/>
      <c r="C8"/>
      <c r="D8"/>
      <c r="E8"/>
      <c r="F8"/>
      <c r="J8"/>
      <c r="K8"/>
      <c r="L8"/>
      <c r="M8"/>
      <c r="N8"/>
      <c r="O8"/>
    </row>
    <row r="9" spans="1:16">
      <c r="A9"/>
      <c r="B9"/>
      <c r="C9"/>
      <c r="D9"/>
      <c r="E9" s="8" t="s">
        <v>9</v>
      </c>
      <c r="F9"/>
      <c r="I9" s="49" t="s">
        <v>96</v>
      </c>
      <c r="J9" s="49" t="s">
        <v>97</v>
      </c>
      <c r="K9" s="49" t="s">
        <v>101</v>
      </c>
      <c r="L9" s="49" t="s">
        <v>102</v>
      </c>
      <c r="M9" s="49" t="s">
        <v>103</v>
      </c>
      <c r="N9" s="49" t="s">
        <v>140</v>
      </c>
      <c r="O9" s="49" t="s">
        <v>177</v>
      </c>
    </row>
    <row r="10" spans="1:16">
      <c r="A10" t="s">
        <v>6</v>
      </c>
      <c r="B10"/>
      <c r="C10" s="3" t="s">
        <v>7</v>
      </c>
      <c r="D10" s="3" t="s">
        <v>8</v>
      </c>
      <c r="E10" s="42" t="s">
        <v>292</v>
      </c>
      <c r="F10"/>
      <c r="G10" s="3" t="s">
        <v>10</v>
      </c>
      <c r="H10" s="3" t="s">
        <v>8</v>
      </c>
      <c r="I10" s="54">
        <v>3.3300000000000003E-2</v>
      </c>
      <c r="J10" s="16">
        <v>0.04</v>
      </c>
      <c r="K10" s="16">
        <v>0.04</v>
      </c>
      <c r="L10" s="16">
        <v>0.04</v>
      </c>
      <c r="M10" s="16">
        <v>0.04</v>
      </c>
      <c r="N10" s="16">
        <v>0.04</v>
      </c>
      <c r="O10" s="54">
        <v>4.6699999999999998E-2</v>
      </c>
    </row>
    <row r="11" spans="1:16">
      <c r="A11"/>
      <c r="B11"/>
      <c r="C11"/>
      <c r="D11"/>
      <c r="E11"/>
      <c r="F11"/>
      <c r="J11"/>
      <c r="K11"/>
      <c r="L11"/>
      <c r="M11"/>
      <c r="N11"/>
      <c r="O11"/>
      <c r="P11" s="25"/>
    </row>
    <row r="12" spans="1:16">
      <c r="A12" s="48" t="s">
        <v>96</v>
      </c>
      <c r="B12" s="52" t="s">
        <v>107</v>
      </c>
      <c r="C12" s="1">
        <v>3710568</v>
      </c>
      <c r="D12" s="1">
        <f>H12</f>
        <v>1038837</v>
      </c>
      <c r="E12" s="1">
        <v>173160</v>
      </c>
      <c r="F12" s="1"/>
      <c r="G12" s="1">
        <f>C12-H12</f>
        <v>2671731</v>
      </c>
      <c r="H12" s="1">
        <f>SUM(I12:O12)</f>
        <v>1038837</v>
      </c>
      <c r="I12" s="1">
        <v>123562</v>
      </c>
      <c r="J12" s="1">
        <v>148423</v>
      </c>
      <c r="K12" s="1">
        <v>148423</v>
      </c>
      <c r="L12" s="1">
        <v>148423</v>
      </c>
      <c r="M12" s="1">
        <v>148423</v>
      </c>
      <c r="N12" s="1">
        <v>148423</v>
      </c>
      <c r="O12" s="1">
        <v>173160</v>
      </c>
    </row>
    <row r="13" spans="1:16">
      <c r="A13" s="48" t="s">
        <v>96</v>
      </c>
      <c r="B13" s="52" t="s">
        <v>108</v>
      </c>
      <c r="C13" s="1">
        <v>393915</v>
      </c>
      <c r="D13" s="1">
        <f>H13</f>
        <v>110279</v>
      </c>
      <c r="E13" s="1">
        <v>18382</v>
      </c>
      <c r="F13" s="1"/>
      <c r="G13" s="1">
        <f>C13-H13</f>
        <v>283636</v>
      </c>
      <c r="H13" s="1">
        <f>SUM(I13:O13)</f>
        <v>110279</v>
      </c>
      <c r="I13" s="1">
        <v>13117</v>
      </c>
      <c r="J13" s="1">
        <v>15756</v>
      </c>
      <c r="K13" s="1">
        <v>15756</v>
      </c>
      <c r="L13" s="1">
        <v>15756</v>
      </c>
      <c r="M13" s="1">
        <v>15756</v>
      </c>
      <c r="N13" s="1">
        <v>15756</v>
      </c>
      <c r="O13" s="1">
        <v>18382</v>
      </c>
    </row>
    <row r="14" spans="1:16">
      <c r="A14" s="11"/>
      <c r="B14" s="11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>
      <c r="C15" s="2"/>
      <c r="D15" s="2"/>
      <c r="E15" s="2"/>
      <c r="F15" s="1"/>
      <c r="G15" s="2"/>
      <c r="H15" s="2"/>
      <c r="I15" s="2"/>
      <c r="J15" s="2"/>
      <c r="K15" s="2"/>
      <c r="L15" s="2"/>
      <c r="M15" s="2"/>
      <c r="N15" s="2"/>
      <c r="O15" s="2"/>
    </row>
    <row r="16" spans="1:16">
      <c r="A16"/>
      <c r="B1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7">
      <c r="A17"/>
      <c r="B17"/>
      <c r="C17" s="1">
        <f>SUM(C12:C15)</f>
        <v>4104483</v>
      </c>
      <c r="D17" s="1">
        <f>SUM(D12:D15)</f>
        <v>1149116</v>
      </c>
      <c r="E17" s="1">
        <f>SUM(E12:E15)</f>
        <v>191542</v>
      </c>
      <c r="F17" s="1"/>
      <c r="G17" s="1">
        <f t="shared" ref="G17:M17" si="0">SUM(G12:G15)</f>
        <v>2955367</v>
      </c>
      <c r="H17" s="1">
        <f t="shared" si="0"/>
        <v>1149116</v>
      </c>
      <c r="I17" s="1">
        <f t="shared" si="0"/>
        <v>136679</v>
      </c>
      <c r="J17" s="1">
        <f t="shared" si="0"/>
        <v>164179</v>
      </c>
      <c r="K17" s="1">
        <f t="shared" si="0"/>
        <v>164179</v>
      </c>
      <c r="L17" s="1">
        <f t="shared" si="0"/>
        <v>164179</v>
      </c>
      <c r="M17" s="1">
        <f t="shared" si="0"/>
        <v>164179</v>
      </c>
      <c r="N17" s="1">
        <f t="shared" ref="N17:O17" si="1">SUM(N12:N15)</f>
        <v>164179</v>
      </c>
      <c r="O17" s="1">
        <f t="shared" si="1"/>
        <v>191542</v>
      </c>
    </row>
    <row r="18" spans="1:17">
      <c r="A18"/>
      <c r="B18"/>
      <c r="C18"/>
      <c r="D18"/>
      <c r="E18"/>
      <c r="F18"/>
      <c r="J18"/>
      <c r="K18"/>
      <c r="L18"/>
      <c r="M18"/>
      <c r="N18"/>
      <c r="O18"/>
    </row>
    <row r="19" spans="1:17">
      <c r="A19"/>
      <c r="B19"/>
      <c r="C19"/>
      <c r="D19"/>
      <c r="E19"/>
      <c r="F19"/>
      <c r="J19"/>
      <c r="K19"/>
      <c r="L19"/>
      <c r="M19"/>
      <c r="N19"/>
      <c r="O19"/>
      <c r="Q19" s="37"/>
    </row>
    <row r="20" spans="1:17">
      <c r="A20"/>
      <c r="B20"/>
      <c r="C20"/>
      <c r="D20"/>
      <c r="E20"/>
      <c r="F20"/>
      <c r="J20"/>
      <c r="K20"/>
      <c r="L20"/>
      <c r="M20"/>
      <c r="N20"/>
      <c r="O20"/>
    </row>
    <row r="21" spans="1:17">
      <c r="A21" s="27" t="s">
        <v>293</v>
      </c>
      <c r="B21" s="27"/>
      <c r="C21"/>
      <c r="D21"/>
      <c r="E21"/>
      <c r="F21"/>
      <c r="J21"/>
      <c r="K21"/>
      <c r="L21"/>
      <c r="M21"/>
      <c r="N21"/>
      <c r="O21"/>
    </row>
    <row r="22" spans="1:17">
      <c r="A22"/>
      <c r="B22"/>
      <c r="C22"/>
      <c r="D22"/>
      <c r="E22"/>
      <c r="J22"/>
      <c r="K22"/>
      <c r="L22"/>
      <c r="M22"/>
      <c r="N22"/>
      <c r="O22"/>
    </row>
    <row r="23" spans="1:17">
      <c r="A23" s="27" t="s">
        <v>127</v>
      </c>
      <c r="B23" s="27"/>
      <c r="C23" s="27"/>
      <c r="D23" s="1">
        <v>4104483</v>
      </c>
      <c r="E23"/>
      <c r="J23"/>
      <c r="K23"/>
      <c r="L23"/>
      <c r="M23"/>
      <c r="N23"/>
      <c r="O23"/>
    </row>
    <row r="24" spans="1:17">
      <c r="A24" s="30"/>
      <c r="B24" s="30"/>
      <c r="C24"/>
      <c r="D24" s="2"/>
      <c r="E24"/>
      <c r="F24"/>
      <c r="I24" s="1"/>
      <c r="J24" s="51"/>
      <c r="K24" s="1"/>
      <c r="L24"/>
      <c r="M24"/>
      <c r="N24"/>
      <c r="O24"/>
    </row>
    <row r="25" spans="1:17">
      <c r="A25"/>
      <c r="B25"/>
      <c r="C25"/>
      <c r="D25" s="5"/>
      <c r="E25"/>
      <c r="F25"/>
      <c r="I25" s="1"/>
      <c r="J25" s="51"/>
      <c r="K25" s="1"/>
      <c r="L25"/>
      <c r="M25"/>
      <c r="N25"/>
      <c r="O25"/>
    </row>
    <row r="26" spans="1:17" ht="12.75" thickBot="1">
      <c r="A26"/>
      <c r="B26"/>
      <c r="C26"/>
      <c r="D26" s="6">
        <f>SUM(D22:D25)</f>
        <v>4104483</v>
      </c>
      <c r="E26"/>
      <c r="I26" s="1"/>
      <c r="J26" s="1"/>
      <c r="K26" s="1"/>
      <c r="L26"/>
      <c r="M26"/>
      <c r="N26"/>
      <c r="O26"/>
    </row>
    <row r="27" spans="1:17" ht="12.75" thickTop="1">
      <c r="A27"/>
      <c r="B27"/>
      <c r="C27"/>
      <c r="D27" s="1"/>
      <c r="E27"/>
      <c r="I27" s="1"/>
      <c r="J27" s="1"/>
      <c r="K27" s="1"/>
      <c r="L27"/>
      <c r="M27"/>
      <c r="N27"/>
      <c r="O27"/>
    </row>
    <row r="28" spans="1:17">
      <c r="A28"/>
      <c r="B28"/>
      <c r="C28"/>
      <c r="D28" s="1"/>
      <c r="E28"/>
      <c r="I28" s="1"/>
      <c r="J28" s="1"/>
      <c r="K28" s="1"/>
      <c r="L28"/>
      <c r="M28"/>
      <c r="N28"/>
      <c r="O28"/>
    </row>
    <row r="29" spans="1:17">
      <c r="A29" t="s">
        <v>182</v>
      </c>
      <c r="B29"/>
      <c r="C29"/>
      <c r="D29" s="1">
        <f>C17</f>
        <v>4104483</v>
      </c>
      <c r="E29"/>
      <c r="I29" s="1"/>
      <c r="J29" s="1"/>
      <c r="K29" s="1"/>
      <c r="L29"/>
      <c r="M29"/>
      <c r="N29"/>
      <c r="O29"/>
    </row>
    <row r="30" spans="1:17">
      <c r="A30" t="s">
        <v>181</v>
      </c>
      <c r="B30"/>
      <c r="C30"/>
      <c r="D30" s="2">
        <f>D17</f>
        <v>1149116</v>
      </c>
      <c r="E30"/>
      <c r="I30" s="1"/>
      <c r="J30" s="1"/>
      <c r="K30" s="1"/>
      <c r="L30"/>
      <c r="M30"/>
      <c r="N30"/>
      <c r="O30"/>
      <c r="Q30" s="37"/>
    </row>
    <row r="31" spans="1:17">
      <c r="A31"/>
      <c r="B31"/>
      <c r="C31"/>
      <c r="D31" s="1"/>
      <c r="E31"/>
      <c r="I31" s="1"/>
      <c r="J31" s="1"/>
      <c r="K31" s="1"/>
      <c r="L31"/>
      <c r="M31"/>
      <c r="N31"/>
      <c r="O31"/>
    </row>
    <row r="32" spans="1:17" ht="12.75" thickBot="1">
      <c r="A32"/>
      <c r="B32" s="3" t="s">
        <v>11</v>
      </c>
      <c r="D32" s="6">
        <f>D29-D30</f>
        <v>2955367</v>
      </c>
      <c r="E32"/>
      <c r="I32" s="1"/>
      <c r="J32" s="1"/>
      <c r="K32" s="1"/>
      <c r="L32"/>
      <c r="M32"/>
      <c r="N32"/>
      <c r="O32"/>
      <c r="Q32" s="37"/>
    </row>
    <row r="33" spans="1:16" ht="12.75" thickTop="1">
      <c r="A33"/>
      <c r="B33"/>
      <c r="C33"/>
      <c r="D33" s="5"/>
      <c r="E33"/>
      <c r="J33"/>
      <c r="K33"/>
      <c r="L33"/>
      <c r="M33"/>
      <c r="N33"/>
      <c r="O33"/>
    </row>
    <row r="39" spans="1:16">
      <c r="A39" s="13" t="s">
        <v>111</v>
      </c>
      <c r="B39" s="13"/>
      <c r="C39"/>
      <c r="D39"/>
      <c r="E39"/>
    </row>
    <row r="40" spans="1:16">
      <c r="A40"/>
      <c r="B40"/>
      <c r="C40"/>
      <c r="D40"/>
      <c r="E40"/>
    </row>
    <row r="41" spans="1:16">
      <c r="A41"/>
      <c r="B41"/>
      <c r="C41"/>
      <c r="D41"/>
      <c r="E41" s="8" t="s">
        <v>9</v>
      </c>
      <c r="F41"/>
      <c r="J41"/>
      <c r="K41"/>
      <c r="L41"/>
      <c r="M41"/>
      <c r="N41"/>
      <c r="O41"/>
      <c r="P41"/>
    </row>
    <row r="42" spans="1:16">
      <c r="A42" t="s">
        <v>6</v>
      </c>
      <c r="B42"/>
      <c r="C42" s="3" t="s">
        <v>7</v>
      </c>
      <c r="D42" s="3" t="s">
        <v>8</v>
      </c>
      <c r="E42" s="42" t="s">
        <v>98</v>
      </c>
      <c r="K42" s="25"/>
    </row>
    <row r="43" spans="1:16">
      <c r="A43"/>
      <c r="B43"/>
      <c r="C43"/>
      <c r="D43"/>
      <c r="E43"/>
      <c r="J43" s="25"/>
      <c r="K43" s="25"/>
    </row>
    <row r="44" spans="1:16">
      <c r="A44" s="48" t="s">
        <v>96</v>
      </c>
      <c r="B44" s="52" t="s">
        <v>107</v>
      </c>
      <c r="C44" s="1">
        <v>245261</v>
      </c>
      <c r="D44" s="1">
        <f>H44</f>
        <v>0</v>
      </c>
      <c r="E44" s="1">
        <v>0</v>
      </c>
      <c r="H44" s="3"/>
      <c r="J44" s="25"/>
      <c r="K44" s="18"/>
      <c r="P44" s="25"/>
    </row>
    <row r="45" spans="1:16">
      <c r="A45" s="48" t="s">
        <v>96</v>
      </c>
      <c r="B45" s="52" t="s">
        <v>108</v>
      </c>
      <c r="C45" s="1">
        <v>46214</v>
      </c>
      <c r="D45" s="1">
        <f>H45</f>
        <v>0</v>
      </c>
      <c r="E45" s="1">
        <v>0</v>
      </c>
    </row>
    <row r="46" spans="1:16">
      <c r="A46" s="11"/>
      <c r="B46" s="11"/>
      <c r="C46" s="1">
        <v>0</v>
      </c>
      <c r="D46" s="1">
        <f>H46</f>
        <v>0</v>
      </c>
      <c r="E46" s="1">
        <v>0</v>
      </c>
      <c r="H46" s="1"/>
      <c r="I46" s="1"/>
      <c r="J46" s="1"/>
      <c r="K46" s="1"/>
      <c r="P46" s="31"/>
    </row>
    <row r="47" spans="1:16">
      <c r="C47" s="2"/>
      <c r="D47" s="2"/>
      <c r="E47" s="2"/>
      <c r="H47" s="1"/>
      <c r="I47" s="1"/>
      <c r="J47" s="1"/>
      <c r="K47" s="1"/>
    </row>
    <row r="48" spans="1:16">
      <c r="A48"/>
      <c r="B48"/>
      <c r="C48" s="1"/>
      <c r="D48" s="1"/>
      <c r="E48" s="1"/>
      <c r="G48" s="27"/>
      <c r="H48" s="1"/>
      <c r="I48" s="1"/>
      <c r="J48" s="1"/>
      <c r="K48" s="1"/>
    </row>
    <row r="49" spans="1:16">
      <c r="A49"/>
      <c r="B49"/>
      <c r="C49" s="1">
        <f>SUM(C44:C47)</f>
        <v>291475</v>
      </c>
      <c r="D49" s="1">
        <f>SUM(D44:D47)</f>
        <v>0</v>
      </c>
      <c r="E49" s="1">
        <f>SUM(E44:E47)</f>
        <v>0</v>
      </c>
      <c r="H49" s="1"/>
      <c r="I49" s="1"/>
      <c r="J49" s="1"/>
      <c r="K49" s="1"/>
    </row>
    <row r="50" spans="1:16">
      <c r="A50"/>
      <c r="B50"/>
      <c r="C50"/>
      <c r="D50"/>
      <c r="E50"/>
      <c r="G50" s="27"/>
      <c r="H50" s="1"/>
      <c r="I50" s="1"/>
      <c r="J50" s="1"/>
      <c r="K50" s="1"/>
    </row>
    <row r="51" spans="1:16">
      <c r="A51"/>
      <c r="B51"/>
      <c r="C51"/>
      <c r="D51"/>
      <c r="E51"/>
      <c r="G51" s="27"/>
      <c r="H51" s="1"/>
      <c r="I51" s="1"/>
      <c r="J51" s="1"/>
      <c r="K51" s="1"/>
    </row>
    <row r="52" spans="1:16">
      <c r="A52"/>
      <c r="B52"/>
      <c r="C52"/>
      <c r="D52"/>
      <c r="E52"/>
      <c r="G52" s="27"/>
      <c r="H52" s="1"/>
      <c r="I52" s="1"/>
      <c r="J52" s="1"/>
      <c r="K52" s="1"/>
    </row>
    <row r="53" spans="1:16">
      <c r="A53" s="27" t="s">
        <v>106</v>
      </c>
      <c r="B53" s="27"/>
      <c r="C53"/>
      <c r="D53"/>
      <c r="E53"/>
      <c r="G53" s="27"/>
      <c r="H53" s="1"/>
      <c r="I53" s="1"/>
      <c r="J53" s="1"/>
      <c r="K53" s="1"/>
    </row>
    <row r="54" spans="1:16">
      <c r="A54"/>
      <c r="B54"/>
      <c r="C54"/>
      <c r="D54"/>
      <c r="E54"/>
      <c r="G54" s="27"/>
      <c r="H54" s="1"/>
      <c r="I54" s="1"/>
      <c r="J54" s="1"/>
      <c r="K54" s="1"/>
    </row>
    <row r="55" spans="1:16">
      <c r="A55" s="27" t="s">
        <v>110</v>
      </c>
      <c r="B55" s="27"/>
      <c r="C55" s="27"/>
      <c r="D55" s="1">
        <v>291475</v>
      </c>
      <c r="E55"/>
      <c r="G55" s="27"/>
      <c r="H55" s="1"/>
      <c r="I55" s="1"/>
      <c r="J55" s="1"/>
      <c r="K55" s="36"/>
    </row>
    <row r="56" spans="1:16">
      <c r="A56" s="30"/>
      <c r="B56" s="30"/>
      <c r="C56"/>
      <c r="D56" s="2"/>
      <c r="E56"/>
      <c r="G56" s="27"/>
      <c r="H56" s="1"/>
      <c r="I56" s="1"/>
      <c r="J56" s="1"/>
      <c r="K56" s="1"/>
    </row>
    <row r="57" spans="1:16">
      <c r="A57"/>
      <c r="B57"/>
      <c r="C57"/>
      <c r="D57" s="5"/>
      <c r="E57"/>
      <c r="G57" s="27"/>
      <c r="H57" s="1"/>
      <c r="I57" s="1"/>
      <c r="J57" s="1"/>
      <c r="K57" s="1"/>
    </row>
    <row r="58" spans="1:16" ht="12.75" thickBot="1">
      <c r="A58"/>
      <c r="B58"/>
      <c r="C58"/>
      <c r="D58" s="6">
        <f>SUM(D54:D57)</f>
        <v>291475</v>
      </c>
      <c r="E58"/>
      <c r="G58" s="27"/>
      <c r="H58" s="1"/>
    </row>
    <row r="59" spans="1:16" ht="12.75" thickTop="1">
      <c r="A59"/>
      <c r="B59"/>
      <c r="C59"/>
      <c r="D59" s="1"/>
      <c r="E59"/>
      <c r="H59" s="1"/>
      <c r="I59" s="1"/>
      <c r="J59" s="1"/>
      <c r="K59" s="1"/>
      <c r="P59" s="31"/>
    </row>
    <row r="60" spans="1:16">
      <c r="G60" s="27"/>
      <c r="H60" s="1"/>
      <c r="J60" s="1"/>
    </row>
    <row r="61" spans="1:16">
      <c r="D61" s="19"/>
      <c r="H61" s="1"/>
      <c r="I61" s="1"/>
      <c r="J61" s="1"/>
      <c r="K61" s="1"/>
      <c r="P61" s="33"/>
    </row>
    <row r="62" spans="1:16">
      <c r="A62" s="11"/>
      <c r="B62" s="11"/>
      <c r="D62" s="19"/>
      <c r="G62" s="27"/>
      <c r="H62" s="1"/>
      <c r="I62" s="1"/>
      <c r="J62" s="1"/>
      <c r="K62" s="36"/>
    </row>
    <row r="63" spans="1:16">
      <c r="A63" s="11"/>
      <c r="B63" s="11"/>
      <c r="H63" s="1"/>
      <c r="I63" s="1"/>
      <c r="J63" s="1"/>
      <c r="K63" s="1"/>
      <c r="P63" s="31"/>
    </row>
    <row r="64" spans="1:16">
      <c r="A64" s="11"/>
      <c r="B64" s="11"/>
      <c r="G64" s="27"/>
      <c r="H64" s="1"/>
      <c r="I64" s="1"/>
      <c r="J64" s="1"/>
      <c r="K64" s="1"/>
    </row>
    <row r="65" spans="1:11">
      <c r="G65" s="27"/>
      <c r="H65" s="1"/>
    </row>
    <row r="66" spans="1:11">
      <c r="A66" s="11"/>
      <c r="B66" s="11"/>
      <c r="H66" s="1"/>
      <c r="I66" s="1"/>
      <c r="J66" s="1"/>
      <c r="K66" s="1"/>
    </row>
    <row r="67" spans="1:11">
      <c r="G67" s="27"/>
      <c r="H67" s="1"/>
      <c r="I67" s="1"/>
      <c r="J67" s="1"/>
      <c r="K67" s="1"/>
    </row>
    <row r="68" spans="1:11">
      <c r="A68" s="11"/>
      <c r="B68" s="11"/>
      <c r="D68" s="19"/>
      <c r="G68" s="27"/>
      <c r="H68" s="1"/>
      <c r="I68" s="1"/>
      <c r="J68" s="1"/>
      <c r="K68" s="1"/>
    </row>
    <row r="69" spans="1:11">
      <c r="A69" s="11"/>
      <c r="B69" s="11"/>
      <c r="H69" s="1"/>
      <c r="I69" s="1"/>
      <c r="J69" s="1"/>
      <c r="K69" s="1"/>
    </row>
    <row r="70" spans="1:11">
      <c r="A70" s="11"/>
      <c r="B70" s="11"/>
      <c r="D70" s="19"/>
      <c r="G70" s="27"/>
      <c r="H70" s="1"/>
      <c r="I70" s="1"/>
      <c r="J70" s="1"/>
      <c r="K70" s="36"/>
    </row>
    <row r="71" spans="1:11">
      <c r="H71" s="1"/>
      <c r="I71" s="1"/>
      <c r="J71" s="1"/>
      <c r="K71" s="1"/>
    </row>
    <row r="75" spans="1:11">
      <c r="A75" s="11"/>
      <c r="B75" s="11"/>
      <c r="G75" s="27"/>
      <c r="H75" s="1"/>
      <c r="I75" s="1"/>
      <c r="J75" s="1"/>
      <c r="K75" s="1"/>
    </row>
  </sheetData>
  <sortState ref="A13:P40">
    <sortCondition ref="G13:G40"/>
  </sortState>
  <phoneticPr fontId="4" type="noConversion"/>
  <pageMargins left="0.75" right="0.75" top="1" bottom="1" header="0.5" footer="0.5"/>
  <pageSetup paperSize="9" scale="66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workbookViewId="0">
      <selection activeCell="J7" sqref="J7:J10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12" ht="18.75">
      <c r="A1" s="38" t="s">
        <v>41</v>
      </c>
      <c r="B1" s="34"/>
      <c r="C1" s="34"/>
      <c r="D1" s="35"/>
      <c r="E1" s="61"/>
      <c r="F1" s="61"/>
    </row>
    <row r="2" spans="1:12">
      <c r="A2" s="39" t="s">
        <v>42</v>
      </c>
      <c r="B2" s="34"/>
      <c r="C2" s="34"/>
      <c r="D2" s="35"/>
      <c r="E2" s="61"/>
      <c r="F2" s="61"/>
    </row>
    <row r="3" spans="1:12" ht="15">
      <c r="A3" s="40" t="s">
        <v>263</v>
      </c>
      <c r="B3" s="34"/>
      <c r="C3" s="34"/>
      <c r="D3" s="35"/>
      <c r="E3" s="61"/>
      <c r="F3" s="61"/>
    </row>
    <row r="7" spans="1:12">
      <c r="A7" s="13" t="s">
        <v>168</v>
      </c>
      <c r="J7" s="42" t="s">
        <v>294</v>
      </c>
    </row>
    <row r="9" spans="1:12">
      <c r="D9" s="50" t="s">
        <v>104</v>
      </c>
      <c r="H9" s="49" t="s">
        <v>103</v>
      </c>
      <c r="I9" s="49" t="s">
        <v>140</v>
      </c>
      <c r="J9" s="49" t="s">
        <v>177</v>
      </c>
      <c r="K9" s="49" t="s">
        <v>178</v>
      </c>
      <c r="L9" s="49" t="s">
        <v>179</v>
      </c>
    </row>
    <row r="10" spans="1:12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53">
        <v>0.04</v>
      </c>
      <c r="I10" s="53">
        <v>0.04</v>
      </c>
      <c r="J10" s="54">
        <v>4.6699999999999998E-2</v>
      </c>
      <c r="K10" s="53">
        <v>0.04</v>
      </c>
      <c r="L10" s="53">
        <v>0.04</v>
      </c>
    </row>
    <row r="12" spans="1:12">
      <c r="A12" s="48" t="s">
        <v>97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48" t="s">
        <v>101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48" t="s">
        <v>102</v>
      </c>
      <c r="B14" s="1">
        <v>255014.5</v>
      </c>
      <c r="C14" s="1">
        <f>G14</f>
        <v>32300.5</v>
      </c>
      <c r="D14" s="1">
        <v>11900</v>
      </c>
      <c r="E14" s="1"/>
      <c r="F14" s="1">
        <f>B14-G14</f>
        <v>222714</v>
      </c>
      <c r="G14" s="1">
        <f>SUM(H14:N14)</f>
        <v>32300.5</v>
      </c>
      <c r="H14" s="1">
        <v>10200.5</v>
      </c>
      <c r="I14" s="1">
        <v>10200</v>
      </c>
      <c r="J14" s="1">
        <v>11900</v>
      </c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255014.5</v>
      </c>
      <c r="C17" s="1">
        <f>SUM(C12:C15)</f>
        <v>32300.5</v>
      </c>
      <c r="D17" s="1">
        <f>SUM(D12:D15)</f>
        <v>11900</v>
      </c>
      <c r="E17" s="1"/>
      <c r="F17" s="1">
        <f t="shared" ref="F17:L17" si="0">SUM(F12:F15)</f>
        <v>222714</v>
      </c>
      <c r="G17" s="1">
        <f>SUM(G12:G15)</f>
        <v>32300.5</v>
      </c>
      <c r="H17" s="1">
        <f>SUM(H12:H15)</f>
        <v>10200.5</v>
      </c>
      <c r="I17" s="1">
        <f t="shared" si="0"/>
        <v>10200</v>
      </c>
      <c r="J17" s="1">
        <f t="shared" si="0"/>
        <v>11900</v>
      </c>
      <c r="K17" s="1">
        <f t="shared" si="0"/>
        <v>0</v>
      </c>
      <c r="L17" s="1">
        <f t="shared" si="0"/>
        <v>0</v>
      </c>
    </row>
    <row r="20" spans="1:12">
      <c r="A20" s="27" t="s">
        <v>153</v>
      </c>
    </row>
    <row r="22" spans="1:12">
      <c r="A22" s="50" t="s">
        <v>169</v>
      </c>
      <c r="B22" s="27" t="s">
        <v>170</v>
      </c>
      <c r="D22">
        <v>255014.5</v>
      </c>
      <c r="F22" t="s">
        <v>171</v>
      </c>
    </row>
    <row r="23" spans="1:12">
      <c r="A23" s="50"/>
      <c r="B23" s="27"/>
      <c r="F23" s="27" t="s">
        <v>295</v>
      </c>
    </row>
    <row r="24" spans="1:12">
      <c r="A24" s="50"/>
      <c r="B24" s="27"/>
    </row>
    <row r="25" spans="1:12">
      <c r="A25" s="50"/>
      <c r="B25" s="27"/>
      <c r="C25" s="58"/>
      <c r="D25" s="12"/>
    </row>
    <row r="26" spans="1:12">
      <c r="D26" s="9"/>
    </row>
    <row r="27" spans="1:12" ht="12.75" thickBot="1">
      <c r="D27" s="4">
        <f>SUM(D22:D26)</f>
        <v>255014.5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180</v>
      </c>
      <c r="D33">
        <f>B17</f>
        <v>255014.5</v>
      </c>
    </row>
    <row r="34" spans="1:4">
      <c r="A34" t="s">
        <v>181</v>
      </c>
      <c r="D34" s="12">
        <f>C17</f>
        <v>32300.5</v>
      </c>
    </row>
    <row r="36" spans="1:4" ht="12.75" thickBot="1">
      <c r="B36" t="s">
        <v>11</v>
      </c>
      <c r="D36" s="4">
        <f>D33-D34</f>
        <v>222714</v>
      </c>
    </row>
    <row r="37" spans="1:4" ht="12.75" thickTop="1">
      <c r="D37" s="9"/>
    </row>
  </sheetData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workbookViewId="0">
      <selection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0.875" bestFit="1" customWidth="1"/>
    <col min="7" max="7" width="13" bestFit="1" customWidth="1"/>
    <col min="8" max="13" width="11.625" customWidth="1"/>
  </cols>
  <sheetData>
    <row r="1" spans="1:13" ht="18.75">
      <c r="A1" s="38" t="s">
        <v>41</v>
      </c>
      <c r="B1" s="34"/>
      <c r="C1" s="34"/>
      <c r="D1" s="35"/>
      <c r="E1" s="61"/>
      <c r="F1" s="61"/>
    </row>
    <row r="2" spans="1:13">
      <c r="A2" s="39" t="s">
        <v>42</v>
      </c>
      <c r="B2" s="34"/>
      <c r="C2" s="34"/>
      <c r="D2" s="35"/>
      <c r="E2" s="61"/>
      <c r="F2" s="61"/>
    </row>
    <row r="3" spans="1:13" ht="15">
      <c r="A3" s="40" t="s">
        <v>263</v>
      </c>
      <c r="B3" s="34"/>
      <c r="C3" s="34"/>
      <c r="D3" s="35"/>
      <c r="E3" s="61"/>
      <c r="F3" s="61"/>
    </row>
    <row r="7" spans="1:13">
      <c r="A7" s="13" t="s">
        <v>139</v>
      </c>
      <c r="M7" s="42" t="s">
        <v>294</v>
      </c>
    </row>
    <row r="9" spans="1:13">
      <c r="D9" s="50" t="s">
        <v>104</v>
      </c>
      <c r="H9" s="49" t="s">
        <v>97</v>
      </c>
      <c r="I9" s="49" t="s">
        <v>101</v>
      </c>
      <c r="J9" s="49" t="s">
        <v>102</v>
      </c>
      <c r="K9" s="49" t="s">
        <v>103</v>
      </c>
      <c r="L9" s="49" t="s">
        <v>140</v>
      </c>
      <c r="M9" s="49" t="s">
        <v>177</v>
      </c>
    </row>
    <row r="10" spans="1:13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53">
        <v>0.02</v>
      </c>
      <c r="I10" s="53">
        <v>0.05</v>
      </c>
      <c r="J10" s="53">
        <v>0.05</v>
      </c>
      <c r="K10" s="53">
        <v>0.05</v>
      </c>
      <c r="L10" s="53">
        <v>0.05</v>
      </c>
      <c r="M10" s="54">
        <v>5.8299999999999998E-2</v>
      </c>
    </row>
    <row r="12" spans="1:13">
      <c r="A12" s="48" t="s">
        <v>97</v>
      </c>
      <c r="B12" s="1">
        <v>262301</v>
      </c>
      <c r="C12" s="1">
        <f>G12</f>
        <v>71751</v>
      </c>
      <c r="D12" s="1">
        <v>13880</v>
      </c>
      <c r="E12" s="1"/>
      <c r="F12" s="1">
        <f>B12-G12</f>
        <v>190550</v>
      </c>
      <c r="G12" s="1">
        <f>SUM(H12:N12)</f>
        <v>71751</v>
      </c>
      <c r="H12" s="1">
        <f>13115-7704</f>
        <v>5411</v>
      </c>
      <c r="I12" s="1">
        <v>13115</v>
      </c>
      <c r="J12" s="1">
        <v>13115</v>
      </c>
      <c r="K12" s="1">
        <v>13115</v>
      </c>
      <c r="L12" s="1">
        <v>13115</v>
      </c>
      <c r="M12" s="1">
        <v>13880</v>
      </c>
    </row>
    <row r="13" spans="1:13">
      <c r="A13" s="48" t="s">
        <v>101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  <c r="M13" s="1"/>
    </row>
    <row r="14" spans="1:13">
      <c r="A14" s="48" t="s">
        <v>102</v>
      </c>
      <c r="B14" s="1"/>
      <c r="C14" s="1">
        <f>G14</f>
        <v>0</v>
      </c>
      <c r="D14" s="1"/>
      <c r="E14" s="1"/>
      <c r="F14" s="1">
        <f>B14-G14</f>
        <v>0</v>
      </c>
      <c r="G14" s="1">
        <f>SUM(H14:N14)</f>
        <v>0</v>
      </c>
      <c r="H14" s="1"/>
      <c r="I14" s="1"/>
      <c r="J14" s="1"/>
      <c r="K14" s="1"/>
      <c r="L14" s="1"/>
      <c r="M14" s="1"/>
    </row>
    <row r="15" spans="1:13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  <c r="M15" s="2"/>
    </row>
    <row r="16" spans="1:1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B17" s="1">
        <f>SUM(B12:B15)</f>
        <v>262301</v>
      </c>
      <c r="C17" s="1">
        <f>SUM(C12:C15)</f>
        <v>71751</v>
      </c>
      <c r="D17" s="1">
        <f>SUM(D12:D15)</f>
        <v>13880</v>
      </c>
      <c r="E17" s="1"/>
      <c r="F17" s="1">
        <f t="shared" ref="F17:L17" si="0">SUM(F12:F15)</f>
        <v>190550</v>
      </c>
      <c r="G17" s="1">
        <f t="shared" si="0"/>
        <v>71751</v>
      </c>
      <c r="H17" s="1">
        <f t="shared" si="0"/>
        <v>5411</v>
      </c>
      <c r="I17" s="1">
        <f t="shared" si="0"/>
        <v>13115</v>
      </c>
      <c r="J17" s="1">
        <f t="shared" si="0"/>
        <v>13115</v>
      </c>
      <c r="K17" s="1">
        <f t="shared" si="0"/>
        <v>13115</v>
      </c>
      <c r="L17" s="1">
        <f t="shared" si="0"/>
        <v>13115</v>
      </c>
      <c r="M17" s="1">
        <f t="shared" ref="M17" si="1">SUM(M12:M15)</f>
        <v>13880</v>
      </c>
    </row>
    <row r="20" spans="1:13">
      <c r="A20" s="27" t="s">
        <v>317</v>
      </c>
    </row>
    <row r="22" spans="1:13">
      <c r="A22" s="109" t="s">
        <v>315</v>
      </c>
      <c r="B22" s="62" t="s">
        <v>316</v>
      </c>
      <c r="C22" s="61"/>
      <c r="D22">
        <v>262301</v>
      </c>
    </row>
    <row r="23" spans="1:13">
      <c r="A23" s="50"/>
      <c r="B23" s="27"/>
    </row>
    <row r="24" spans="1:13">
      <c r="A24" s="50"/>
      <c r="B24" s="27"/>
    </row>
    <row r="25" spans="1:13">
      <c r="A25" s="50"/>
      <c r="B25" s="27"/>
      <c r="C25" s="58"/>
      <c r="D25" s="12"/>
    </row>
    <row r="26" spans="1:13">
      <c r="D26" s="9"/>
    </row>
    <row r="27" spans="1:13" ht="12.75" thickBot="1">
      <c r="D27" s="4">
        <f>SUM(D22:D26)</f>
        <v>262301</v>
      </c>
    </row>
    <row r="28" spans="1:13" ht="12.75" thickTop="1"/>
    <row r="30" spans="1:13">
      <c r="A30" t="s">
        <v>21</v>
      </c>
      <c r="D30">
        <v>0</v>
      </c>
    </row>
    <row r="33" spans="1:4">
      <c r="A33" t="s">
        <v>183</v>
      </c>
      <c r="D33">
        <f>B17</f>
        <v>262301</v>
      </c>
    </row>
    <row r="34" spans="1:4">
      <c r="A34" t="s">
        <v>184</v>
      </c>
      <c r="D34" s="12">
        <f>C17</f>
        <v>71751</v>
      </c>
    </row>
    <row r="36" spans="1:4" ht="12.75" thickBot="1">
      <c r="B36" t="s">
        <v>11</v>
      </c>
      <c r="D36" s="4">
        <f>D33-D34</f>
        <v>190550</v>
      </c>
    </row>
    <row r="37" spans="1:4" ht="12.75" thickTop="1">
      <c r="D37" s="9"/>
    </row>
  </sheetData>
  <pageMargins left="0.70866141732283472" right="0.70866141732283472" top="0.74803149606299213" bottom="0.74803149606299213" header="0.31496062992125984" footer="0.31496062992125984"/>
  <pageSetup paperSize="9" scale="8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9" width="9.875" bestFit="1" customWidth="1"/>
    <col min="10" max="10" width="10.25" customWidth="1"/>
    <col min="11" max="11" width="10.625" customWidth="1"/>
  </cols>
  <sheetData>
    <row r="1" spans="1:11" ht="18.75">
      <c r="A1" s="38" t="s">
        <v>41</v>
      </c>
      <c r="B1" s="34"/>
      <c r="C1" s="34"/>
      <c r="D1" s="35"/>
      <c r="E1" s="61"/>
      <c r="F1" s="61"/>
    </row>
    <row r="2" spans="1:11">
      <c r="A2" s="39" t="s">
        <v>42</v>
      </c>
      <c r="B2" s="34"/>
      <c r="C2" s="34"/>
      <c r="D2" s="35"/>
      <c r="E2" s="61"/>
      <c r="F2" s="61"/>
    </row>
    <row r="3" spans="1:11" ht="15">
      <c r="A3" s="40" t="s">
        <v>263</v>
      </c>
      <c r="B3" s="34"/>
      <c r="C3" s="34"/>
      <c r="D3" s="35"/>
      <c r="E3" s="61"/>
      <c r="F3" s="61"/>
    </row>
    <row r="7" spans="1:11">
      <c r="A7" s="13" t="s">
        <v>296</v>
      </c>
      <c r="K7" s="42" t="s">
        <v>294</v>
      </c>
    </row>
    <row r="9" spans="1:11">
      <c r="D9" s="50" t="s">
        <v>104</v>
      </c>
      <c r="H9" s="49" t="s">
        <v>102</v>
      </c>
      <c r="I9" s="49" t="s">
        <v>103</v>
      </c>
      <c r="J9" s="49" t="s">
        <v>140</v>
      </c>
      <c r="K9" s="49" t="s">
        <v>177</v>
      </c>
    </row>
    <row r="10" spans="1:11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53">
        <v>0.1</v>
      </c>
      <c r="I10" s="53">
        <v>0.1</v>
      </c>
      <c r="J10" s="53">
        <v>0.1</v>
      </c>
      <c r="K10" s="54">
        <v>0.1167</v>
      </c>
    </row>
    <row r="12" spans="1:11">
      <c r="A12" s="48" t="s">
        <v>97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SUM(H12:M12)</f>
        <v>0</v>
      </c>
      <c r="H12" s="1"/>
      <c r="I12" s="1"/>
      <c r="J12" s="1"/>
      <c r="K12" s="1"/>
    </row>
    <row r="13" spans="1:11">
      <c r="A13" s="48" t="s">
        <v>101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SUM(H13:M13)</f>
        <v>0</v>
      </c>
      <c r="H13" s="1"/>
      <c r="I13" s="1"/>
      <c r="J13" s="1"/>
      <c r="K13" s="1"/>
    </row>
    <row r="14" spans="1:11">
      <c r="A14" s="48" t="s">
        <v>102</v>
      </c>
      <c r="B14" s="1">
        <v>392500</v>
      </c>
      <c r="C14" s="1">
        <f>G14</f>
        <v>163542</v>
      </c>
      <c r="D14" s="1">
        <v>45792</v>
      </c>
      <c r="E14" s="1"/>
      <c r="F14" s="1">
        <f>B14-G14</f>
        <v>228958</v>
      </c>
      <c r="G14" s="1">
        <f>SUM(H14:M14)</f>
        <v>163542</v>
      </c>
      <c r="H14" s="1">
        <v>39250</v>
      </c>
      <c r="I14" s="1">
        <v>39250</v>
      </c>
      <c r="J14" s="1">
        <v>39250</v>
      </c>
      <c r="K14" s="1">
        <v>45792</v>
      </c>
    </row>
    <row r="15" spans="1:11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>
        <f>SUM(B12:B15)</f>
        <v>392500</v>
      </c>
      <c r="C17" s="1">
        <f>SUM(C12:C15)</f>
        <v>163542</v>
      </c>
      <c r="D17" s="1">
        <f>SUM(D12:D15)</f>
        <v>45792</v>
      </c>
      <c r="E17" s="1"/>
      <c r="F17" s="1">
        <f t="shared" ref="F17:K17" si="0">SUM(F12:F15)</f>
        <v>228958</v>
      </c>
      <c r="G17" s="1">
        <f t="shared" si="0"/>
        <v>163542</v>
      </c>
      <c r="H17" s="1">
        <f t="shared" ref="H17:J17" si="1">SUM(H12:H15)</f>
        <v>39250</v>
      </c>
      <c r="I17" s="1">
        <f t="shared" si="1"/>
        <v>39250</v>
      </c>
      <c r="J17" s="1">
        <f t="shared" si="1"/>
        <v>39250</v>
      </c>
      <c r="K17" s="1">
        <f t="shared" si="0"/>
        <v>45792</v>
      </c>
    </row>
    <row r="20" spans="1:11">
      <c r="A20" s="27" t="s">
        <v>153</v>
      </c>
    </row>
    <row r="22" spans="1:11">
      <c r="A22" s="50" t="s">
        <v>165</v>
      </c>
      <c r="B22" s="27" t="s">
        <v>154</v>
      </c>
      <c r="D22">
        <v>215000</v>
      </c>
    </row>
    <row r="23" spans="1:11">
      <c r="A23" s="50" t="s">
        <v>166</v>
      </c>
      <c r="B23" s="27" t="s">
        <v>154</v>
      </c>
      <c r="D23">
        <v>88750</v>
      </c>
    </row>
    <row r="24" spans="1:11">
      <c r="A24" s="50" t="s">
        <v>167</v>
      </c>
      <c r="B24" s="27" t="s">
        <v>154</v>
      </c>
      <c r="D24">
        <v>88750</v>
      </c>
    </row>
    <row r="25" spans="1:11">
      <c r="A25" s="50"/>
      <c r="B25" s="27"/>
      <c r="C25" s="58"/>
      <c r="D25" s="12"/>
    </row>
    <row r="26" spans="1:11">
      <c r="D26" s="9"/>
    </row>
    <row r="27" spans="1:11" ht="12.75" thickBot="1">
      <c r="D27" s="4">
        <f>SUM(D22:D26)</f>
        <v>392500</v>
      </c>
    </row>
    <row r="28" spans="1:11" ht="12.75" thickTop="1"/>
    <row r="30" spans="1:11">
      <c r="A30" t="s">
        <v>21</v>
      </c>
      <c r="D30">
        <v>0</v>
      </c>
    </row>
    <row r="33" spans="1:4">
      <c r="A33" t="s">
        <v>186</v>
      </c>
      <c r="D33">
        <f>B17</f>
        <v>392500</v>
      </c>
    </row>
    <row r="34" spans="1:4">
      <c r="A34" t="s">
        <v>185</v>
      </c>
      <c r="D34" s="12">
        <f>C17</f>
        <v>163542</v>
      </c>
    </row>
    <row r="36" spans="1:4" ht="12.75" thickBot="1">
      <c r="B36" t="s">
        <v>11</v>
      </c>
      <c r="D36" s="4">
        <f>D33-D34</f>
        <v>228958</v>
      </c>
    </row>
    <row r="37" spans="1:4" ht="12.75" thickTop="1">
      <c r="D37" s="9"/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workbookViewId="0">
      <selection sqref="A1:F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3.875" customWidth="1"/>
    <col min="6" max="6" width="15.125" style="1" customWidth="1"/>
    <col min="7" max="7" width="8.625" customWidth="1"/>
    <col min="8" max="8" width="15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8" ht="18.75">
      <c r="A1" s="100" t="s">
        <v>41</v>
      </c>
      <c r="B1" s="61"/>
      <c r="C1" s="61"/>
      <c r="D1" s="63"/>
      <c r="E1" s="61"/>
      <c r="F1" s="61"/>
      <c r="G1" s="77"/>
      <c r="H1" s="77"/>
    </row>
    <row r="2" spans="1:8">
      <c r="A2" s="64" t="s">
        <v>42</v>
      </c>
      <c r="B2" s="61"/>
      <c r="C2" s="61"/>
      <c r="D2" s="63"/>
      <c r="E2" s="61"/>
      <c r="F2" s="61"/>
      <c r="G2" s="77"/>
      <c r="H2" s="77"/>
    </row>
    <row r="3" spans="1:8" ht="15">
      <c r="A3" s="101" t="s">
        <v>263</v>
      </c>
      <c r="B3" s="61"/>
      <c r="C3" s="61"/>
      <c r="D3" s="63"/>
      <c r="E3" s="61"/>
      <c r="F3" s="61"/>
      <c r="G3" s="77"/>
      <c r="H3" s="77"/>
    </row>
    <row r="4" spans="1:8">
      <c r="A4" s="77"/>
      <c r="B4" s="77"/>
      <c r="C4" s="77"/>
      <c r="D4" s="77"/>
      <c r="E4" s="77"/>
      <c r="F4" s="78"/>
      <c r="G4" s="77"/>
      <c r="H4" s="77"/>
    </row>
    <row r="5" spans="1:8">
      <c r="A5" s="77"/>
      <c r="B5" s="77"/>
      <c r="C5" s="77"/>
      <c r="D5" s="77"/>
      <c r="E5" s="77"/>
      <c r="F5" s="78"/>
      <c r="G5" s="77"/>
      <c r="H5" s="77"/>
    </row>
    <row r="6" spans="1:8">
      <c r="A6" s="77"/>
      <c r="B6" s="77"/>
      <c r="C6" s="77"/>
      <c r="D6" s="77"/>
      <c r="E6" s="77"/>
      <c r="F6" s="78"/>
      <c r="G6" s="77"/>
      <c r="H6" s="77"/>
    </row>
    <row r="7" spans="1:8">
      <c r="A7" s="79" t="s">
        <v>120</v>
      </c>
      <c r="B7" s="77"/>
      <c r="C7" s="77"/>
      <c r="D7" s="77"/>
      <c r="E7" s="77"/>
      <c r="F7" s="78"/>
      <c r="G7" s="77"/>
      <c r="H7" s="77"/>
    </row>
    <row r="8" spans="1:8">
      <c r="A8" s="77"/>
      <c r="B8" s="77"/>
      <c r="C8" s="77"/>
      <c r="D8" s="77"/>
      <c r="E8" s="77"/>
      <c r="F8" s="78"/>
      <c r="G8" s="77"/>
      <c r="H8" s="77"/>
    </row>
    <row r="9" spans="1:8">
      <c r="A9" s="77"/>
      <c r="B9" s="77"/>
      <c r="C9" s="77"/>
      <c r="D9" s="80"/>
      <c r="E9" s="77"/>
      <c r="F9" s="78"/>
      <c r="G9" s="77"/>
      <c r="H9" s="77"/>
    </row>
    <row r="10" spans="1:8">
      <c r="A10" s="77" t="s">
        <v>6</v>
      </c>
      <c r="B10" s="81" t="s">
        <v>116</v>
      </c>
      <c r="C10" s="81" t="s">
        <v>117</v>
      </c>
      <c r="D10" s="82" t="s">
        <v>105</v>
      </c>
      <c r="E10" s="77"/>
      <c r="F10" s="83" t="s">
        <v>16</v>
      </c>
      <c r="G10" s="77"/>
      <c r="H10" s="77"/>
    </row>
    <row r="11" spans="1:8">
      <c r="A11" s="77"/>
      <c r="B11" s="77"/>
      <c r="C11" s="77"/>
      <c r="D11" s="77"/>
      <c r="E11" s="77"/>
      <c r="F11" s="78"/>
      <c r="G11" s="77"/>
      <c r="H11" s="77"/>
    </row>
    <row r="12" spans="1:8">
      <c r="A12" s="84" t="s">
        <v>97</v>
      </c>
      <c r="B12" s="78">
        <f>+Maskiner!B13+Maskiner!B14</f>
        <v>3143635.31</v>
      </c>
      <c r="C12" s="78">
        <f>G13</f>
        <v>0</v>
      </c>
      <c r="D12" s="78">
        <v>0</v>
      </c>
      <c r="E12" s="78"/>
      <c r="F12" s="78">
        <f>SUM(B12:E12)</f>
        <v>3143635.31</v>
      </c>
      <c r="G12" s="77"/>
      <c r="H12" s="77"/>
    </row>
    <row r="13" spans="1:8">
      <c r="A13" s="84" t="s">
        <v>101</v>
      </c>
      <c r="B13" s="78">
        <v>0</v>
      </c>
      <c r="C13" s="78">
        <f>G14</f>
        <v>0</v>
      </c>
      <c r="D13" s="78">
        <v>175000</v>
      </c>
      <c r="E13" s="78"/>
      <c r="F13" s="78">
        <f t="shared" ref="F13:F15" si="0">SUM(B13:E13)</f>
        <v>175000</v>
      </c>
      <c r="G13" s="77"/>
      <c r="H13" s="77"/>
    </row>
    <row r="14" spans="1:8">
      <c r="A14" s="84" t="s">
        <v>102</v>
      </c>
      <c r="B14" s="78">
        <f>+Maskiner!B16</f>
        <v>1185810.49</v>
      </c>
      <c r="C14" s="78">
        <v>0</v>
      </c>
      <c r="D14" s="78">
        <v>0</v>
      </c>
      <c r="E14" s="78"/>
      <c r="F14" s="78">
        <f t="shared" si="0"/>
        <v>1185810.49</v>
      </c>
      <c r="G14" s="77"/>
      <c r="H14" s="77"/>
    </row>
    <row r="15" spans="1:8">
      <c r="A15" s="84" t="s">
        <v>103</v>
      </c>
      <c r="B15" s="78">
        <f>+Maskiner!B17</f>
        <v>476057.75</v>
      </c>
      <c r="C15" s="78">
        <v>0</v>
      </c>
      <c r="D15" s="78">
        <v>169000</v>
      </c>
      <c r="E15" s="78"/>
      <c r="F15" s="78">
        <f t="shared" si="0"/>
        <v>645057.75</v>
      </c>
      <c r="G15" s="77"/>
      <c r="H15" s="77"/>
    </row>
    <row r="16" spans="1:8">
      <c r="A16" s="85"/>
      <c r="B16" s="86"/>
      <c r="C16" s="86"/>
      <c r="D16" s="86"/>
      <c r="E16" s="78"/>
      <c r="F16" s="86"/>
      <c r="G16" s="77"/>
      <c r="H16" s="77"/>
    </row>
    <row r="17" spans="1:8">
      <c r="A17" s="77"/>
      <c r="B17" s="78"/>
      <c r="C17" s="78"/>
      <c r="D17" s="78"/>
      <c r="E17" s="78"/>
      <c r="F17" s="78"/>
      <c r="G17" s="77"/>
      <c r="H17" s="77"/>
    </row>
    <row r="18" spans="1:8">
      <c r="A18" s="77"/>
      <c r="B18" s="78">
        <f>SUM(B12:B16)</f>
        <v>4805503.55</v>
      </c>
      <c r="C18" s="78">
        <f>SUM(C12:C16)</f>
        <v>0</v>
      </c>
      <c r="D18" s="78">
        <f>SUM(D12:D16)</f>
        <v>344000</v>
      </c>
      <c r="E18" s="78"/>
      <c r="F18" s="78">
        <f t="shared" ref="F18" si="1">SUM(F12:F16)</f>
        <v>5149503.55</v>
      </c>
      <c r="G18" s="77"/>
      <c r="H18" s="77"/>
    </row>
    <row r="19" spans="1:8">
      <c r="A19" s="77"/>
      <c r="B19" s="77"/>
      <c r="C19" s="77"/>
      <c r="D19" s="77"/>
      <c r="E19" s="77"/>
      <c r="F19" s="78"/>
      <c r="G19" s="77"/>
      <c r="H19" s="77"/>
    </row>
    <row r="20" spans="1:8">
      <c r="A20" s="77"/>
      <c r="B20" s="77"/>
      <c r="C20" s="77"/>
      <c r="D20" s="77"/>
      <c r="E20" s="77"/>
      <c r="F20" s="78"/>
      <c r="G20" s="77"/>
      <c r="H20" s="77"/>
    </row>
    <row r="21" spans="1:8">
      <c r="A21" s="77"/>
      <c r="B21" s="77"/>
      <c r="C21" s="77"/>
      <c r="D21" s="77" t="s">
        <v>22</v>
      </c>
      <c r="E21" s="77"/>
      <c r="F21" s="78"/>
      <c r="G21" s="77"/>
      <c r="H21" s="77"/>
    </row>
    <row r="22" spans="1:8">
      <c r="A22" s="87"/>
      <c r="B22" s="77"/>
      <c r="C22" s="77"/>
      <c r="D22" s="77"/>
      <c r="E22" s="77"/>
      <c r="F22" s="78"/>
      <c r="G22" s="77"/>
      <c r="H22" s="77"/>
    </row>
    <row r="23" spans="1:8">
      <c r="A23" s="77"/>
      <c r="B23" s="77"/>
      <c r="C23" s="77"/>
      <c r="D23" s="87" t="s">
        <v>187</v>
      </c>
      <c r="E23" s="77"/>
      <c r="F23" s="78">
        <f>+F15</f>
        <v>645057.75</v>
      </c>
      <c r="G23" s="88">
        <v>0.8</v>
      </c>
      <c r="H23" s="77">
        <f>+F23*G23</f>
        <v>516046.2</v>
      </c>
    </row>
    <row r="24" spans="1:8">
      <c r="A24" s="89"/>
      <c r="B24" s="87"/>
      <c r="C24" s="77"/>
      <c r="D24" s="87" t="s">
        <v>155</v>
      </c>
      <c r="E24" s="77"/>
      <c r="F24" s="78">
        <f>+F14</f>
        <v>1185810.49</v>
      </c>
      <c r="G24" s="88">
        <v>0.6</v>
      </c>
      <c r="H24" s="77">
        <f t="shared" ref="H24:H25" si="2">+F24*G24</f>
        <v>711486.29399999999</v>
      </c>
    </row>
    <row r="25" spans="1:8">
      <c r="A25" s="89"/>
      <c r="B25" s="77"/>
      <c r="C25" s="77"/>
      <c r="D25" s="87" t="s">
        <v>148</v>
      </c>
      <c r="E25" s="77"/>
      <c r="F25" s="78">
        <f>+F13</f>
        <v>175000</v>
      </c>
      <c r="G25" s="88">
        <v>0.4</v>
      </c>
      <c r="H25" s="77">
        <f t="shared" si="2"/>
        <v>70000</v>
      </c>
    </row>
    <row r="26" spans="1:8">
      <c r="A26" s="89"/>
      <c r="B26" s="77"/>
      <c r="C26" s="77"/>
      <c r="D26" s="87" t="s">
        <v>128</v>
      </c>
      <c r="E26" s="77"/>
      <c r="F26" s="78">
        <f>+F12</f>
        <v>3143635.31</v>
      </c>
      <c r="G26" s="90">
        <v>0.17530000000000001</v>
      </c>
      <c r="H26" s="91">
        <f>+F26*G26</f>
        <v>551079.26984299999</v>
      </c>
    </row>
    <row r="27" spans="1:8">
      <c r="A27" s="77"/>
      <c r="B27" s="77"/>
      <c r="C27" s="77"/>
      <c r="D27" s="77"/>
      <c r="E27" s="77"/>
      <c r="F27" s="78"/>
      <c r="G27" s="77"/>
      <c r="H27" s="77"/>
    </row>
    <row r="28" spans="1:8" ht="12.75" thickBot="1">
      <c r="A28" s="77"/>
      <c r="B28" s="77"/>
      <c r="C28" s="77"/>
      <c r="D28" s="77"/>
      <c r="E28" s="77"/>
      <c r="F28" s="78"/>
      <c r="G28" s="77"/>
      <c r="H28" s="92">
        <f>SUM(H23:H26)</f>
        <v>1848611.7638429999</v>
      </c>
    </row>
    <row r="29" spans="1:8" ht="12.75" thickTop="1">
      <c r="A29" s="77"/>
      <c r="B29" s="77"/>
      <c r="C29" s="77"/>
      <c r="D29" s="77"/>
      <c r="E29" s="77"/>
      <c r="F29" s="78"/>
      <c r="G29" s="77"/>
      <c r="H29" s="77"/>
    </row>
    <row r="30" spans="1:8">
      <c r="A30" s="77"/>
      <c r="B30" s="77"/>
      <c r="C30" s="77"/>
      <c r="D30" s="77"/>
      <c r="E30" s="77"/>
      <c r="F30" s="78"/>
      <c r="G30" s="77"/>
      <c r="H30" s="77"/>
    </row>
    <row r="31" spans="1:8">
      <c r="A31" s="77"/>
      <c r="B31" s="77"/>
      <c r="C31" s="77"/>
      <c r="D31" s="77" t="s">
        <v>31</v>
      </c>
      <c r="E31" s="77"/>
      <c r="F31" s="78"/>
      <c r="G31" s="77"/>
      <c r="H31" s="77"/>
    </row>
    <row r="32" spans="1:8">
      <c r="A32" s="77"/>
      <c r="B32" s="77"/>
      <c r="C32" s="77"/>
      <c r="D32" s="77"/>
      <c r="E32" s="77"/>
      <c r="F32" s="78"/>
      <c r="G32" s="77"/>
      <c r="H32" s="77"/>
    </row>
    <row r="33" spans="1:8">
      <c r="A33" s="77"/>
      <c r="B33" s="77"/>
      <c r="C33" s="77"/>
      <c r="D33" s="77" t="s">
        <v>25</v>
      </c>
      <c r="E33" s="77"/>
      <c r="F33" s="78">
        <f>5577674-1375000</f>
        <v>4202674</v>
      </c>
      <c r="G33" s="77"/>
      <c r="H33" s="77"/>
    </row>
    <row r="34" spans="1:8">
      <c r="A34" s="77"/>
      <c r="B34" s="77"/>
      <c r="C34" s="77"/>
      <c r="D34" s="77" t="s">
        <v>26</v>
      </c>
      <c r="E34" s="77"/>
      <c r="F34" s="78">
        <f>+B15+D15</f>
        <v>645057.75</v>
      </c>
      <c r="G34" s="77"/>
      <c r="H34" s="77"/>
    </row>
    <row r="35" spans="1:8">
      <c r="A35" s="77"/>
      <c r="B35" s="77"/>
      <c r="C35" s="77"/>
      <c r="D35" s="77" t="s">
        <v>27</v>
      </c>
      <c r="E35" s="77"/>
      <c r="F35" s="78">
        <v>-27500</v>
      </c>
      <c r="G35" s="77"/>
      <c r="H35" s="77"/>
    </row>
    <row r="36" spans="1:8">
      <c r="A36" s="77"/>
      <c r="B36" s="77"/>
      <c r="C36" s="77"/>
      <c r="D36" s="77" t="s">
        <v>28</v>
      </c>
      <c r="E36" s="77"/>
      <c r="F36" s="78">
        <f>SUM(F33:F35)</f>
        <v>4820231.75</v>
      </c>
      <c r="G36" s="77"/>
      <c r="H36" s="77"/>
    </row>
    <row r="37" spans="1:8">
      <c r="A37" s="77"/>
      <c r="B37" s="77"/>
      <c r="C37" s="77"/>
      <c r="D37" s="77"/>
      <c r="E37" s="77"/>
      <c r="F37" s="78"/>
      <c r="G37" s="77"/>
      <c r="H37" s="77"/>
    </row>
    <row r="38" spans="1:8">
      <c r="A38" s="77"/>
      <c r="B38" s="77"/>
      <c r="C38" s="77"/>
      <c r="D38" s="77" t="s">
        <v>32</v>
      </c>
      <c r="E38" s="77"/>
      <c r="F38" s="78">
        <f>+F36*0.7</f>
        <v>3374162.2249999996</v>
      </c>
      <c r="G38" s="77"/>
      <c r="H38" s="77"/>
    </row>
    <row r="39" spans="1:8">
      <c r="A39" s="77"/>
      <c r="B39" s="77"/>
      <c r="C39" s="77"/>
      <c r="D39" s="77"/>
      <c r="E39" s="77"/>
      <c r="F39" s="78"/>
      <c r="G39" s="77"/>
      <c r="H39" s="77"/>
    </row>
    <row r="40" spans="1:8">
      <c r="A40" s="77"/>
      <c r="B40" s="77"/>
      <c r="C40" s="77"/>
      <c r="D40" s="77"/>
      <c r="E40" s="77"/>
      <c r="F40" s="78"/>
      <c r="G40" s="77"/>
      <c r="H40" s="77"/>
    </row>
    <row r="41" spans="1:8">
      <c r="A41" s="77"/>
      <c r="B41" s="77"/>
      <c r="C41" s="77"/>
      <c r="D41" s="77"/>
      <c r="E41" s="82" t="s">
        <v>151</v>
      </c>
      <c r="F41" s="78">
        <f>+Maskiner!F22+Inventarier!F18*0+Fordon!F19</f>
        <v>2554050</v>
      </c>
      <c r="G41" s="77"/>
      <c r="H41" s="77"/>
    </row>
    <row r="42" spans="1:8">
      <c r="A42" s="77"/>
      <c r="B42" s="77"/>
      <c r="C42" s="77"/>
      <c r="D42" s="77"/>
      <c r="E42" s="77"/>
      <c r="F42" s="78"/>
      <c r="G42" s="77"/>
      <c r="H42" s="77"/>
    </row>
    <row r="43" spans="1:8">
      <c r="A43" s="77"/>
      <c r="B43" s="77"/>
      <c r="C43" s="77"/>
      <c r="D43" s="77"/>
      <c r="E43" s="81" t="s">
        <v>118</v>
      </c>
      <c r="F43" s="78">
        <f>+H28-F41</f>
        <v>-705438.23615700006</v>
      </c>
      <c r="G43" s="77"/>
      <c r="H43" s="77"/>
    </row>
    <row r="44" spans="1:8">
      <c r="A44" s="77"/>
      <c r="B44" s="77"/>
      <c r="C44" s="77"/>
      <c r="D44" s="77"/>
      <c r="E44" s="77"/>
      <c r="F44" s="78"/>
      <c r="G44" s="77"/>
      <c r="H44" s="77"/>
    </row>
    <row r="45" spans="1:8">
      <c r="A45" s="77"/>
      <c r="B45" s="77"/>
      <c r="C45" s="77"/>
      <c r="D45" s="77"/>
      <c r="E45" s="81" t="s">
        <v>119</v>
      </c>
      <c r="F45" s="78">
        <v>0</v>
      </c>
      <c r="G45" s="77"/>
      <c r="H45" s="77"/>
    </row>
    <row r="46" spans="1:8">
      <c r="A46" s="77"/>
      <c r="B46" s="77"/>
      <c r="C46" s="77"/>
      <c r="D46" s="77"/>
      <c r="E46" s="77"/>
      <c r="F46" s="78"/>
      <c r="G46" s="77"/>
      <c r="H46" s="77"/>
    </row>
  </sheetData>
  <pageMargins left="0.70866141732283472" right="0.70866141732283472" top="0.74803149606299213" bottom="0.74803149606299213" header="0.31496062992125984" footer="0.31496062992125984"/>
  <pageSetup paperSize="9" scale="94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workbookViewId="0">
      <selection activeCell="F18" sqref="F18:G19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3" bestFit="1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  <col min="11" max="11" width="12.875" customWidth="1"/>
    <col min="12" max="14" width="13" bestFit="1" customWidth="1"/>
  </cols>
  <sheetData>
    <row r="1" spans="1:14" ht="18.75">
      <c r="A1" s="38" t="s">
        <v>41</v>
      </c>
      <c r="B1" s="34"/>
      <c r="C1" s="34"/>
      <c r="D1" s="35"/>
      <c r="E1" s="61"/>
      <c r="F1" s="61"/>
    </row>
    <row r="2" spans="1:14">
      <c r="A2" s="39" t="s">
        <v>42</v>
      </c>
      <c r="B2" s="34"/>
      <c r="C2" s="34"/>
      <c r="D2" s="35"/>
      <c r="E2" s="61"/>
      <c r="F2" s="61"/>
    </row>
    <row r="3" spans="1:14" ht="15">
      <c r="A3" s="40" t="s">
        <v>263</v>
      </c>
      <c r="B3" s="34"/>
      <c r="C3" s="34"/>
      <c r="D3" s="35"/>
      <c r="E3" s="61"/>
      <c r="F3" s="61"/>
    </row>
    <row r="7" spans="1:14">
      <c r="A7" s="13" t="s">
        <v>112</v>
      </c>
      <c r="N7" s="3" t="s">
        <v>294</v>
      </c>
    </row>
    <row r="9" spans="1:14">
      <c r="D9" s="50" t="s">
        <v>104</v>
      </c>
      <c r="H9" s="49" t="s">
        <v>96</v>
      </c>
      <c r="I9" s="49" t="s">
        <v>97</v>
      </c>
      <c r="J9" s="49" t="s">
        <v>101</v>
      </c>
      <c r="K9" s="49" t="s">
        <v>102</v>
      </c>
      <c r="L9" s="49" t="s">
        <v>103</v>
      </c>
      <c r="M9" s="49" t="s">
        <v>140</v>
      </c>
      <c r="N9" s="49" t="s">
        <v>140</v>
      </c>
    </row>
    <row r="10" spans="1:14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53">
        <v>0.125</v>
      </c>
      <c r="I10" s="53">
        <v>0.125</v>
      </c>
      <c r="J10" s="57" t="s">
        <v>150</v>
      </c>
      <c r="K10" s="53">
        <v>0.125</v>
      </c>
      <c r="L10" s="53">
        <v>0.125</v>
      </c>
      <c r="M10" s="53">
        <v>0.125</v>
      </c>
      <c r="N10" s="54">
        <v>0.14580000000000001</v>
      </c>
    </row>
    <row r="12" spans="1:14">
      <c r="A12" s="48" t="s">
        <v>96</v>
      </c>
      <c r="B12" s="1">
        <v>4001024.76</v>
      </c>
      <c r="C12" s="1">
        <f t="shared" ref="C12:C18" si="0">G12</f>
        <v>3584257.76</v>
      </c>
      <c r="D12" s="1">
        <v>583484</v>
      </c>
      <c r="E12" s="1"/>
      <c r="F12" s="1">
        <f t="shared" ref="F12:F17" si="1">B12-G12</f>
        <v>416767</v>
      </c>
      <c r="G12" s="1">
        <f t="shared" ref="G12:G17" si="2">SUM(H12:N12)</f>
        <v>3584257.76</v>
      </c>
      <c r="H12" s="1">
        <v>500128.76</v>
      </c>
      <c r="I12" s="1">
        <v>500129</v>
      </c>
      <c r="J12" s="1">
        <v>500129</v>
      </c>
      <c r="K12" s="1">
        <v>500129</v>
      </c>
      <c r="L12" s="1">
        <v>500129</v>
      </c>
      <c r="M12" s="1">
        <v>500129</v>
      </c>
      <c r="N12" s="1">
        <v>583484</v>
      </c>
    </row>
    <row r="13" spans="1:14">
      <c r="A13" s="48" t="s">
        <v>97</v>
      </c>
      <c r="B13" s="1">
        <f>3143635.31-1204312.55</f>
        <v>1939322.76</v>
      </c>
      <c r="C13" s="1">
        <f t="shared" si="0"/>
        <v>1494893.76</v>
      </c>
      <c r="D13" s="1">
        <v>282818</v>
      </c>
      <c r="E13" s="1"/>
      <c r="F13" s="1">
        <f t="shared" si="1"/>
        <v>444429</v>
      </c>
      <c r="G13" s="1">
        <f t="shared" si="2"/>
        <v>1494893.76</v>
      </c>
      <c r="H13" s="1"/>
      <c r="I13" s="1">
        <f>283260.27-32788-8057</f>
        <v>242415.27000000002</v>
      </c>
      <c r="J13" s="1">
        <v>242415.49</v>
      </c>
      <c r="K13" s="1">
        <v>242415</v>
      </c>
      <c r="L13" s="1">
        <v>242415</v>
      </c>
      <c r="M13" s="1">
        <v>242415</v>
      </c>
      <c r="N13" s="1">
        <v>282818</v>
      </c>
    </row>
    <row r="14" spans="1:14">
      <c r="A14" s="48" t="s">
        <v>97</v>
      </c>
      <c r="B14" s="1">
        <v>1204312.55</v>
      </c>
      <c r="C14" s="1">
        <f t="shared" si="0"/>
        <v>702515.55</v>
      </c>
      <c r="D14" s="1">
        <v>175629</v>
      </c>
      <c r="E14" s="1"/>
      <c r="F14" s="1">
        <f t="shared" si="1"/>
        <v>501797</v>
      </c>
      <c r="G14" s="1">
        <f t="shared" si="2"/>
        <v>702515.55</v>
      </c>
      <c r="H14" s="1"/>
      <c r="I14" s="1"/>
      <c r="J14" s="1">
        <v>75269.55</v>
      </c>
      <c r="K14" s="1">
        <v>150539</v>
      </c>
      <c r="L14" s="1">
        <v>150539</v>
      </c>
      <c r="M14" s="1">
        <v>150539</v>
      </c>
      <c r="N14" s="1">
        <v>175629</v>
      </c>
    </row>
    <row r="15" spans="1:14">
      <c r="A15" s="48" t="s">
        <v>101</v>
      </c>
      <c r="B15" s="1">
        <v>0</v>
      </c>
      <c r="C15" s="1">
        <f t="shared" si="0"/>
        <v>0</v>
      </c>
      <c r="D15" s="1">
        <v>0</v>
      </c>
      <c r="E15" s="1"/>
      <c r="F15" s="1">
        <f t="shared" si="1"/>
        <v>0</v>
      </c>
      <c r="G15" s="1">
        <f t="shared" si="2"/>
        <v>0</v>
      </c>
      <c r="H15" s="1"/>
      <c r="I15" s="1"/>
      <c r="J15" s="1"/>
      <c r="K15" s="1"/>
      <c r="L15" s="1"/>
      <c r="M15" s="1"/>
      <c r="N15" s="1">
        <v>0</v>
      </c>
    </row>
    <row r="16" spans="1:14">
      <c r="A16" s="48" t="s">
        <v>102</v>
      </c>
      <c r="B16" s="1">
        <v>1185810.49</v>
      </c>
      <c r="C16" s="1">
        <f t="shared" si="0"/>
        <v>617608.49</v>
      </c>
      <c r="D16" s="1">
        <v>172930</v>
      </c>
      <c r="E16" s="1"/>
      <c r="F16" s="1">
        <f t="shared" si="1"/>
        <v>568202</v>
      </c>
      <c r="G16" s="1">
        <f t="shared" si="2"/>
        <v>617608.49</v>
      </c>
      <c r="H16" s="1"/>
      <c r="I16" s="1"/>
      <c r="J16" s="1"/>
      <c r="K16" s="1">
        <v>148226.49</v>
      </c>
      <c r="L16" s="1">
        <v>148226</v>
      </c>
      <c r="M16" s="1">
        <v>148226</v>
      </c>
      <c r="N16" s="1">
        <v>172930</v>
      </c>
    </row>
    <row r="17" spans="1:14">
      <c r="A17" s="48" t="s">
        <v>103</v>
      </c>
      <c r="B17" s="1">
        <v>476057.75</v>
      </c>
      <c r="C17" s="1">
        <f t="shared" si="0"/>
        <v>188436.75</v>
      </c>
      <c r="D17" s="1">
        <v>69424</v>
      </c>
      <c r="E17" s="1"/>
      <c r="F17" s="1">
        <f t="shared" si="1"/>
        <v>287621</v>
      </c>
      <c r="G17" s="1">
        <f t="shared" si="2"/>
        <v>188436.75</v>
      </c>
      <c r="H17" s="1"/>
      <c r="I17" s="1"/>
      <c r="J17" s="1"/>
      <c r="K17" s="1"/>
      <c r="L17" s="1">
        <v>59506.75</v>
      </c>
      <c r="M17" s="1">
        <v>59506</v>
      </c>
      <c r="N17" s="1">
        <v>69424</v>
      </c>
    </row>
    <row r="18" spans="1:14">
      <c r="A18" s="48" t="s">
        <v>140</v>
      </c>
      <c r="B18" s="1">
        <v>212400</v>
      </c>
      <c r="C18" s="1">
        <f t="shared" si="0"/>
        <v>57525</v>
      </c>
      <c r="D18" s="1">
        <v>30975</v>
      </c>
      <c r="E18" s="1"/>
      <c r="F18" s="1">
        <f t="shared" ref="F18" si="3">B18-G18</f>
        <v>154875</v>
      </c>
      <c r="G18" s="1">
        <f t="shared" ref="G18" si="4">SUM(H18:N18)</f>
        <v>57525</v>
      </c>
      <c r="H18" s="1"/>
      <c r="I18" s="1"/>
      <c r="J18" s="1"/>
      <c r="K18" s="1"/>
      <c r="L18" s="1"/>
      <c r="M18" s="1">
        <v>26550</v>
      </c>
      <c r="N18" s="1">
        <v>30975</v>
      </c>
    </row>
    <row r="19" spans="1:14">
      <c r="A19" s="48" t="s">
        <v>177</v>
      </c>
      <c r="B19" s="1">
        <v>138600</v>
      </c>
      <c r="C19" s="1">
        <f t="shared" ref="C19" si="5">G19</f>
        <v>20208</v>
      </c>
      <c r="D19" s="1">
        <v>20208</v>
      </c>
      <c r="E19" s="1"/>
      <c r="F19" s="1">
        <f t="shared" ref="F19" si="6">B19-G19</f>
        <v>118392</v>
      </c>
      <c r="G19" s="1">
        <f t="shared" ref="G19" si="7">SUM(H19:N19)</f>
        <v>20208</v>
      </c>
      <c r="H19" s="1"/>
      <c r="I19" s="1"/>
      <c r="J19" s="1"/>
      <c r="K19" s="1"/>
      <c r="L19" s="1"/>
      <c r="M19" s="1"/>
      <c r="N19" s="1">
        <v>20208</v>
      </c>
    </row>
    <row r="20" spans="1:14">
      <c r="A20" s="10"/>
      <c r="B20" s="2"/>
      <c r="C20" s="2"/>
      <c r="D20" s="2"/>
      <c r="E20" s="1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B22" s="1">
        <f>SUM(B12:B20)</f>
        <v>9157528.3099999987</v>
      </c>
      <c r="C22" s="1">
        <f>SUM(C12:C20)</f>
        <v>6665445.3099999996</v>
      </c>
      <c r="D22" s="1">
        <f>SUM(D12:D20)</f>
        <v>1335468</v>
      </c>
      <c r="E22" s="1"/>
      <c r="F22" s="1">
        <f t="shared" ref="F22:L22" si="8">SUM(F12:F20)</f>
        <v>2492083</v>
      </c>
      <c r="G22" s="1">
        <f t="shared" si="8"/>
        <v>6665445.3099999996</v>
      </c>
      <c r="H22" s="1">
        <f t="shared" si="8"/>
        <v>500128.76</v>
      </c>
      <c r="I22" s="1">
        <f t="shared" si="8"/>
        <v>742544.27</v>
      </c>
      <c r="J22" s="1">
        <f t="shared" si="8"/>
        <v>817814.04</v>
      </c>
      <c r="K22" s="1">
        <f t="shared" si="8"/>
        <v>1041309.49</v>
      </c>
      <c r="L22" s="1">
        <f t="shared" si="8"/>
        <v>1100815.75</v>
      </c>
      <c r="M22" s="1">
        <f t="shared" ref="M22:N22" si="9">SUM(M12:M20)</f>
        <v>1127365</v>
      </c>
      <c r="N22" s="1">
        <f t="shared" si="9"/>
        <v>1335468</v>
      </c>
    </row>
    <row r="25" spans="1:14">
      <c r="A25" s="27" t="s">
        <v>297</v>
      </c>
      <c r="G25" t="s">
        <v>22</v>
      </c>
    </row>
    <row r="27" spans="1:14">
      <c r="A27" s="50" t="s">
        <v>303</v>
      </c>
      <c r="B27" s="27" t="s">
        <v>304</v>
      </c>
      <c r="C27" s="27" t="s">
        <v>305</v>
      </c>
      <c r="D27" s="1">
        <v>100000</v>
      </c>
      <c r="G27" s="27" t="s">
        <v>298</v>
      </c>
      <c r="H27" s="1">
        <v>38600</v>
      </c>
      <c r="I27" s="17">
        <v>0.8</v>
      </c>
      <c r="J27" s="1">
        <f>+H27*I27</f>
        <v>30880</v>
      </c>
    </row>
    <row r="28" spans="1:14">
      <c r="A28" s="50" t="s">
        <v>299</v>
      </c>
      <c r="B28" s="27" t="s">
        <v>300</v>
      </c>
      <c r="C28" s="27" t="s">
        <v>301</v>
      </c>
      <c r="D28" s="1">
        <v>38600</v>
      </c>
      <c r="G28" s="27" t="s">
        <v>219</v>
      </c>
      <c r="H28" s="1">
        <v>212400</v>
      </c>
      <c r="I28" s="17">
        <v>0.6</v>
      </c>
      <c r="J28" s="1">
        <f>+H28*I28</f>
        <v>127440</v>
      </c>
    </row>
    <row r="29" spans="1:14">
      <c r="A29" s="50"/>
      <c r="B29" s="27"/>
      <c r="D29" s="1"/>
      <c r="G29" s="27" t="s">
        <v>187</v>
      </c>
      <c r="H29" s="1">
        <v>476057.75</v>
      </c>
      <c r="I29" s="17">
        <v>0.4</v>
      </c>
      <c r="J29" s="1">
        <f>+H29*I29</f>
        <v>190423.1</v>
      </c>
    </row>
    <row r="30" spans="1:14">
      <c r="A30" s="50"/>
      <c r="B30" s="27"/>
      <c r="D30" s="1"/>
      <c r="G30" s="27" t="s">
        <v>155</v>
      </c>
      <c r="H30" s="1">
        <v>1185810.49</v>
      </c>
      <c r="I30" s="17">
        <v>0.2</v>
      </c>
      <c r="J30" s="2">
        <f>+H30*I30</f>
        <v>237162.098</v>
      </c>
    </row>
    <row r="31" spans="1:14">
      <c r="A31" s="50"/>
      <c r="B31" s="27"/>
      <c r="D31" s="1"/>
      <c r="J31" s="1"/>
    </row>
    <row r="32" spans="1:14" ht="12.75" thickBot="1">
      <c r="A32" s="50"/>
      <c r="B32" s="27"/>
      <c r="D32" s="1"/>
      <c r="J32" s="6">
        <f>SUM(J24:J30)</f>
        <v>585905.19799999997</v>
      </c>
    </row>
    <row r="33" spans="1:4" ht="12.75" thickTop="1">
      <c r="A33" s="50"/>
      <c r="B33" s="27"/>
      <c r="D33" s="1"/>
    </row>
    <row r="34" spans="1:4">
      <c r="A34" s="8"/>
      <c r="B34" s="27"/>
      <c r="D34" s="1"/>
    </row>
    <row r="35" spans="1:4">
      <c r="A35" s="50"/>
      <c r="B35" s="27"/>
      <c r="D35" s="2"/>
    </row>
    <row r="36" spans="1:4">
      <c r="D36" s="5"/>
    </row>
    <row r="37" spans="1:4" ht="12.75" thickBot="1">
      <c r="D37" s="6">
        <f>SUM(D27:D36)</f>
        <v>138600</v>
      </c>
    </row>
    <row r="38" spans="1:4" ht="12.75" thickTop="1">
      <c r="D38" s="1"/>
    </row>
    <row r="39" spans="1:4">
      <c r="D39" s="1"/>
    </row>
    <row r="40" spans="1:4">
      <c r="A40" t="s">
        <v>21</v>
      </c>
      <c r="D40" s="1">
        <v>0</v>
      </c>
    </row>
    <row r="41" spans="1:4">
      <c r="D41" s="1"/>
    </row>
    <row r="42" spans="1:4">
      <c r="D42" s="1"/>
    </row>
    <row r="43" spans="1:4">
      <c r="A43" t="s">
        <v>192</v>
      </c>
      <c r="D43" s="1">
        <f>B22</f>
        <v>9157528.3099999987</v>
      </c>
    </row>
    <row r="44" spans="1:4">
      <c r="A44" t="s">
        <v>193</v>
      </c>
      <c r="D44" s="2">
        <f>C22</f>
        <v>6665445.3099999996</v>
      </c>
    </row>
    <row r="45" spans="1:4">
      <c r="D45" s="1"/>
    </row>
    <row r="46" spans="1:4" ht="12.75" thickBot="1">
      <c r="B46" t="s">
        <v>11</v>
      </c>
      <c r="D46" s="6">
        <f>D43-D44</f>
        <v>2492082.9999999991</v>
      </c>
    </row>
    <row r="47" spans="1:4" ht="12.75" thickTop="1">
      <c r="D47" s="9"/>
    </row>
  </sheetData>
  <pageMargins left="0.70866141732283472" right="0.70866141732283472" top="0.74803149606299213" bottom="0.74803149606299213" header="0.31496062992125984" footer="0.31496062992125984"/>
  <pageSetup paperSize="9" scale="77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I32" sqref="I32"/>
    </sheetView>
  </sheetViews>
  <sheetFormatPr defaultColWidth="9" defaultRowHeight="12"/>
  <cols>
    <col min="1" max="1" width="9" style="32"/>
    <col min="2" max="2" width="22.625" style="32" customWidth="1"/>
    <col min="3" max="3" width="9" style="32"/>
    <col min="4" max="5" width="9.875" style="21" bestFit="1" customWidth="1"/>
    <col min="6" max="6" width="2.625" style="32" customWidth="1"/>
    <col min="7" max="7" width="17.25" style="32" bestFit="1" customWidth="1"/>
    <col min="8" max="8" width="2.875" style="32" customWidth="1"/>
    <col min="9" max="9" width="18.875" style="1" bestFit="1" customWidth="1"/>
    <col min="10" max="16384" width="9" style="32"/>
  </cols>
  <sheetData>
    <row r="1" spans="1:9" ht="18.75">
      <c r="B1" s="43" t="s">
        <v>113</v>
      </c>
    </row>
    <row r="2" spans="1:9">
      <c r="G2" s="44" t="s">
        <v>56</v>
      </c>
    </row>
    <row r="3" spans="1:9">
      <c r="G3" s="44" t="s">
        <v>57</v>
      </c>
      <c r="I3" s="1" t="s">
        <v>58</v>
      </c>
    </row>
    <row r="4" spans="1:9">
      <c r="G4" s="44"/>
    </row>
    <row r="5" spans="1:9">
      <c r="A5" s="55" t="s">
        <v>96</v>
      </c>
      <c r="B5" s="32" t="s">
        <v>84</v>
      </c>
      <c r="C5" s="32">
        <v>1</v>
      </c>
      <c r="D5" s="21">
        <v>2650000</v>
      </c>
      <c r="E5" s="21">
        <f t="shared" ref="E5" si="0">+C5*D5</f>
        <v>2650000</v>
      </c>
      <c r="G5" s="21">
        <f>+E5*0.15-16250-250</f>
        <v>381000</v>
      </c>
      <c r="I5" s="1">
        <f t="shared" ref="I5" si="1">SUM(E5:G5)</f>
        <v>3031000</v>
      </c>
    </row>
    <row r="7" spans="1:9">
      <c r="A7" s="55" t="s">
        <v>96</v>
      </c>
      <c r="B7" s="45" t="s">
        <v>91</v>
      </c>
      <c r="I7" s="1">
        <v>215000</v>
      </c>
    </row>
    <row r="8" spans="1:9">
      <c r="A8" s="55" t="s">
        <v>96</v>
      </c>
      <c r="B8" s="45" t="s">
        <v>92</v>
      </c>
      <c r="I8" s="1">
        <v>215000</v>
      </c>
    </row>
    <row r="9" spans="1:9">
      <c r="A9" s="55" t="s">
        <v>96</v>
      </c>
      <c r="B9" s="45" t="s">
        <v>114</v>
      </c>
      <c r="I9" s="1">
        <v>185437.5</v>
      </c>
    </row>
    <row r="10" spans="1:9">
      <c r="A10" s="55" t="s">
        <v>96</v>
      </c>
      <c r="B10" s="45" t="s">
        <v>115</v>
      </c>
      <c r="I10" s="1">
        <v>74587.259999999995</v>
      </c>
    </row>
    <row r="11" spans="1:9">
      <c r="A11" s="55" t="s">
        <v>96</v>
      </c>
      <c r="B11" s="45" t="s">
        <v>94</v>
      </c>
      <c r="I11" s="1">
        <v>140000</v>
      </c>
    </row>
    <row r="12" spans="1:9">
      <c r="A12" s="55" t="s">
        <v>96</v>
      </c>
      <c r="B12" s="45" t="s">
        <v>95</v>
      </c>
      <c r="I12" s="1">
        <v>140000</v>
      </c>
    </row>
    <row r="14" spans="1:9">
      <c r="A14" s="55" t="s">
        <v>97</v>
      </c>
      <c r="B14" s="8" t="s">
        <v>129</v>
      </c>
      <c r="C14" s="27" t="s">
        <v>130</v>
      </c>
      <c r="D14"/>
      <c r="E14" s="32"/>
      <c r="I14" s="1">
        <f>183287.5</f>
        <v>183287.5</v>
      </c>
    </row>
    <row r="15" spans="1:9">
      <c r="A15" s="55" t="s">
        <v>97</v>
      </c>
      <c r="B15" s="8" t="s">
        <v>131</v>
      </c>
      <c r="C15" s="27" t="s">
        <v>132</v>
      </c>
      <c r="D15"/>
      <c r="E15" s="32"/>
      <c r="I15" s="1">
        <v>731000</v>
      </c>
    </row>
    <row r="16" spans="1:9">
      <c r="A16" s="55" t="s">
        <v>97</v>
      </c>
      <c r="B16" s="8" t="s">
        <v>133</v>
      </c>
      <c r="C16" s="27" t="s">
        <v>134</v>
      </c>
      <c r="D16"/>
      <c r="E16" s="32"/>
      <c r="I16" s="1">
        <v>287965.57</v>
      </c>
    </row>
    <row r="17" spans="1:9">
      <c r="A17" s="55" t="s">
        <v>97</v>
      </c>
      <c r="B17" s="8" t="s">
        <v>133</v>
      </c>
      <c r="C17" s="27" t="s">
        <v>135</v>
      </c>
      <c r="D17"/>
      <c r="E17" s="32"/>
      <c r="G17" s="56" t="s">
        <v>149</v>
      </c>
      <c r="I17" s="1">
        <v>1204312.55</v>
      </c>
    </row>
    <row r="18" spans="1:9">
      <c r="A18" s="55" t="s">
        <v>97</v>
      </c>
      <c r="B18" s="8" t="s">
        <v>133</v>
      </c>
      <c r="C18" s="27" t="s">
        <v>136</v>
      </c>
      <c r="D18"/>
      <c r="E18" s="32"/>
      <c r="I18" s="1">
        <v>999370.69</v>
      </c>
    </row>
    <row r="19" spans="1:9">
      <c r="A19" s="32" t="s">
        <v>97</v>
      </c>
      <c r="B19" s="8" t="s">
        <v>137</v>
      </c>
      <c r="C19" s="27" t="s">
        <v>138</v>
      </c>
      <c r="I19" s="1">
        <v>-262301</v>
      </c>
    </row>
    <row r="21" spans="1:9">
      <c r="A21" s="55" t="s">
        <v>102</v>
      </c>
      <c r="B21" s="8" t="s">
        <v>156</v>
      </c>
      <c r="C21" s="27" t="s">
        <v>157</v>
      </c>
      <c r="I21" s="1">
        <v>577500</v>
      </c>
    </row>
    <row r="22" spans="1:9">
      <c r="A22" s="55" t="s">
        <v>102</v>
      </c>
      <c r="B22" s="50" t="s">
        <v>159</v>
      </c>
      <c r="C22" s="27" t="s">
        <v>158</v>
      </c>
      <c r="I22" s="1">
        <f>89250+89250</f>
        <v>178500</v>
      </c>
    </row>
    <row r="23" spans="1:9">
      <c r="A23" s="55" t="s">
        <v>102</v>
      </c>
      <c r="B23" s="50" t="s">
        <v>160</v>
      </c>
      <c r="C23" s="27" t="s">
        <v>161</v>
      </c>
      <c r="I23" s="1">
        <v>329388.75</v>
      </c>
    </row>
    <row r="24" spans="1:9">
      <c r="A24" s="55" t="s">
        <v>102</v>
      </c>
      <c r="B24" s="50" t="s">
        <v>162</v>
      </c>
      <c r="C24" s="27" t="s">
        <v>163</v>
      </c>
      <c r="D24"/>
      <c r="I24" s="1">
        <v>100421.74</v>
      </c>
    </row>
    <row r="25" spans="1:9">
      <c r="A25" s="55"/>
      <c r="B25" s="50"/>
      <c r="C25" s="27"/>
      <c r="D25"/>
    </row>
    <row r="26" spans="1:9">
      <c r="A26" s="59" t="s">
        <v>103</v>
      </c>
      <c r="B26" s="50" t="s">
        <v>190</v>
      </c>
      <c r="C26" s="27" t="s">
        <v>163</v>
      </c>
      <c r="D26"/>
      <c r="I26" s="1">
        <v>111510.5</v>
      </c>
    </row>
    <row r="27" spans="1:9">
      <c r="A27" s="59" t="s">
        <v>103</v>
      </c>
      <c r="B27" s="50" t="s">
        <v>191</v>
      </c>
      <c r="C27" s="27" t="s">
        <v>163</v>
      </c>
      <c r="I27" s="1">
        <v>364547.25</v>
      </c>
    </row>
    <row r="28" spans="1:9">
      <c r="A28" s="59"/>
      <c r="B28" s="50"/>
      <c r="C28" s="27"/>
    </row>
    <row r="29" spans="1:9">
      <c r="A29" s="59" t="s">
        <v>140</v>
      </c>
      <c r="B29" s="50" t="s">
        <v>225</v>
      </c>
      <c r="C29" s="27" t="s">
        <v>226</v>
      </c>
      <c r="D29"/>
      <c r="E29"/>
      <c r="I29" s="1">
        <v>212400</v>
      </c>
    </row>
    <row r="30" spans="1:9">
      <c r="A30" s="59"/>
      <c r="B30" s="50"/>
      <c r="C30" s="27"/>
      <c r="D30"/>
      <c r="E30"/>
    </row>
    <row r="31" spans="1:9">
      <c r="A31" s="59" t="s">
        <v>177</v>
      </c>
      <c r="B31" s="50" t="s">
        <v>303</v>
      </c>
      <c r="C31" s="27" t="s">
        <v>306</v>
      </c>
      <c r="D31"/>
      <c r="E31"/>
      <c r="I31" s="1">
        <v>100000</v>
      </c>
    </row>
    <row r="32" spans="1:9">
      <c r="A32" s="59" t="s">
        <v>177</v>
      </c>
      <c r="B32" s="50" t="s">
        <v>299</v>
      </c>
      <c r="C32" s="27" t="s">
        <v>302</v>
      </c>
      <c r="D32"/>
      <c r="E32"/>
      <c r="I32" s="1">
        <v>38600</v>
      </c>
    </row>
    <row r="34" spans="7:9" ht="15">
      <c r="G34" s="46" t="s">
        <v>16</v>
      </c>
      <c r="I34" s="47">
        <f>SUM(I5:I33)</f>
        <v>9157528.3100000005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workbookViewId="0">
      <selection activeCell="I7" sqref="I7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4.375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</cols>
  <sheetData>
    <row r="1" spans="1:10" ht="18.75">
      <c r="A1" s="38" t="s">
        <v>41</v>
      </c>
      <c r="B1" s="34"/>
      <c r="C1" s="34"/>
      <c r="D1" s="35"/>
      <c r="E1" s="61"/>
      <c r="F1" s="61"/>
    </row>
    <row r="2" spans="1:10">
      <c r="A2" s="39" t="s">
        <v>42</v>
      </c>
      <c r="B2" s="34"/>
      <c r="C2" s="34"/>
      <c r="D2" s="35"/>
      <c r="E2" s="61"/>
      <c r="F2" s="61"/>
    </row>
    <row r="3" spans="1:10" ht="15">
      <c r="A3" s="40" t="s">
        <v>263</v>
      </c>
      <c r="B3" s="34"/>
      <c r="C3" s="34"/>
      <c r="D3" s="35"/>
      <c r="E3" s="61"/>
      <c r="F3" s="61"/>
    </row>
    <row r="7" spans="1:10">
      <c r="A7" s="13" t="s">
        <v>227</v>
      </c>
      <c r="I7" s="3" t="s">
        <v>294</v>
      </c>
    </row>
    <row r="9" spans="1:10">
      <c r="D9" s="50" t="s">
        <v>104</v>
      </c>
      <c r="H9" s="49" t="s">
        <v>140</v>
      </c>
      <c r="I9" s="49" t="s">
        <v>140</v>
      </c>
      <c r="J9" s="49" t="s">
        <v>178</v>
      </c>
    </row>
    <row r="10" spans="1:10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54">
        <v>6.25E-2</v>
      </c>
      <c r="I10" s="54">
        <v>0.14580000000000001</v>
      </c>
      <c r="J10" s="57" t="s">
        <v>228</v>
      </c>
    </row>
    <row r="12" spans="1:10">
      <c r="A12" s="48" t="s">
        <v>140</v>
      </c>
      <c r="B12" s="1">
        <v>3807670.82</v>
      </c>
      <c r="C12" s="1">
        <f t="shared" ref="C12" si="0">G12</f>
        <v>793137.82000000007</v>
      </c>
      <c r="D12" s="1">
        <v>555158</v>
      </c>
      <c r="E12" s="1"/>
      <c r="F12" s="1">
        <f t="shared" ref="F12" si="1">B12-G12</f>
        <v>3014533</v>
      </c>
      <c r="G12" s="1">
        <f t="shared" ref="G12" si="2">SUM(H12:K12)</f>
        <v>793137.82000000007</v>
      </c>
      <c r="H12" s="1">
        <v>237979.82</v>
      </c>
      <c r="I12" s="1">
        <v>555158</v>
      </c>
      <c r="J12" s="1"/>
    </row>
    <row r="13" spans="1:10">
      <c r="A13" s="10"/>
      <c r="B13" s="2"/>
      <c r="C13" s="2"/>
      <c r="D13" s="2"/>
      <c r="E13" s="1"/>
      <c r="F13" s="2"/>
      <c r="G13" s="2"/>
      <c r="H13" s="2"/>
      <c r="I13" s="2"/>
      <c r="J13" s="2"/>
    </row>
    <row r="14" spans="1:10"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B15" s="1">
        <f>SUM(B12:B13)</f>
        <v>3807670.82</v>
      </c>
      <c r="C15" s="1">
        <f>SUM(C12:C13)</f>
        <v>793137.82000000007</v>
      </c>
      <c r="D15" s="1">
        <f>SUM(D12:D13)</f>
        <v>555158</v>
      </c>
      <c r="E15" s="1"/>
      <c r="F15" s="1">
        <f t="shared" ref="F15:J15" si="3">SUM(F12:F13)</f>
        <v>3014533</v>
      </c>
      <c r="G15" s="1">
        <f t="shared" si="3"/>
        <v>793137.82000000007</v>
      </c>
      <c r="H15" s="1">
        <f t="shared" si="3"/>
        <v>237979.82</v>
      </c>
      <c r="I15" s="1">
        <f t="shared" si="3"/>
        <v>555158</v>
      </c>
      <c r="J15" s="1">
        <f t="shared" si="3"/>
        <v>0</v>
      </c>
    </row>
    <row r="18" spans="1:10">
      <c r="A18" s="27" t="s">
        <v>224</v>
      </c>
      <c r="G18" t="s">
        <v>22</v>
      </c>
    </row>
    <row r="20" spans="1:10">
      <c r="A20" s="50" t="s">
        <v>229</v>
      </c>
      <c r="B20" s="27" t="s">
        <v>230</v>
      </c>
      <c r="D20" s="1">
        <v>564.82000000000005</v>
      </c>
      <c r="G20" s="27" t="s">
        <v>298</v>
      </c>
      <c r="H20" s="1">
        <v>0</v>
      </c>
      <c r="I20" s="17">
        <v>0.8</v>
      </c>
      <c r="J20" s="1">
        <f>+H20*I20</f>
        <v>0</v>
      </c>
    </row>
    <row r="21" spans="1:10">
      <c r="A21" s="50" t="s">
        <v>231</v>
      </c>
      <c r="B21" s="27" t="s">
        <v>232</v>
      </c>
      <c r="D21" s="1">
        <v>17814</v>
      </c>
      <c r="G21" s="27" t="s">
        <v>219</v>
      </c>
      <c r="H21" s="1">
        <v>3807670.82</v>
      </c>
      <c r="I21" s="17">
        <v>0.6</v>
      </c>
      <c r="J21" s="1">
        <f>+H21*I21</f>
        <v>2284602.4919999996</v>
      </c>
    </row>
    <row r="22" spans="1:10">
      <c r="A22" s="50" t="s">
        <v>233</v>
      </c>
      <c r="B22" s="27" t="s">
        <v>234</v>
      </c>
      <c r="D22" s="1">
        <v>94028.09</v>
      </c>
      <c r="G22" s="27" t="s">
        <v>187</v>
      </c>
      <c r="H22" s="1">
        <v>0</v>
      </c>
      <c r="I22" s="17">
        <v>0.4</v>
      </c>
      <c r="J22" s="1">
        <f>+H22*I22</f>
        <v>0</v>
      </c>
    </row>
    <row r="23" spans="1:10">
      <c r="A23" s="50" t="s">
        <v>235</v>
      </c>
      <c r="B23" s="27" t="s">
        <v>236</v>
      </c>
      <c r="D23" s="1">
        <v>306533.90999999997</v>
      </c>
      <c r="G23" s="27" t="s">
        <v>155</v>
      </c>
      <c r="H23" s="1">
        <v>0</v>
      </c>
      <c r="I23" s="17">
        <v>0.2</v>
      </c>
      <c r="J23" s="2">
        <f>+H23*I23</f>
        <v>0</v>
      </c>
    </row>
    <row r="24" spans="1:10">
      <c r="A24" s="50" t="s">
        <v>237</v>
      </c>
      <c r="B24" s="27" t="s">
        <v>238</v>
      </c>
      <c r="D24" s="1">
        <v>5020588</v>
      </c>
      <c r="J24" s="1"/>
    </row>
    <row r="25" spans="1:10" ht="12.75" thickBot="1">
      <c r="A25" s="50" t="s">
        <v>239</v>
      </c>
      <c r="B25" s="27" t="s">
        <v>240</v>
      </c>
      <c r="D25" s="1">
        <v>-1631858</v>
      </c>
      <c r="J25" s="6">
        <f>SUM(J17:J23)</f>
        <v>2284602.4919999996</v>
      </c>
    </row>
    <row r="26" spans="1:10" ht="12.75" thickTop="1">
      <c r="A26" s="50"/>
      <c r="B26" s="27"/>
      <c r="D26" s="1"/>
    </row>
    <row r="27" spans="1:10">
      <c r="A27" s="8"/>
      <c r="B27" s="27"/>
      <c r="D27" s="1"/>
    </row>
    <row r="28" spans="1:10">
      <c r="A28" s="50"/>
      <c r="B28" s="27"/>
      <c r="D28" s="2"/>
    </row>
    <row r="29" spans="1:10">
      <c r="D29" s="5"/>
    </row>
    <row r="30" spans="1:10" ht="12.75" thickBot="1">
      <c r="D30" s="6">
        <f>SUM(D20:D29)</f>
        <v>3807670.8200000003</v>
      </c>
    </row>
    <row r="31" spans="1:10" ht="12.75" thickTop="1">
      <c r="D31" s="1"/>
    </row>
    <row r="32" spans="1:10">
      <c r="D32" s="1"/>
    </row>
    <row r="33" spans="1:4">
      <c r="A33" t="s">
        <v>21</v>
      </c>
      <c r="D33" s="1">
        <v>0</v>
      </c>
    </row>
    <row r="34" spans="1:4">
      <c r="D34" s="1"/>
    </row>
    <row r="35" spans="1:4">
      <c r="D35" s="1"/>
    </row>
    <row r="36" spans="1:4">
      <c r="A36" t="s">
        <v>192</v>
      </c>
      <c r="D36" s="1">
        <f>B15</f>
        <v>3807670.82</v>
      </c>
    </row>
    <row r="37" spans="1:4">
      <c r="A37" t="s">
        <v>193</v>
      </c>
      <c r="D37" s="2">
        <f>C15</f>
        <v>793137.82000000007</v>
      </c>
    </row>
    <row r="38" spans="1:4">
      <c r="D38" s="1"/>
    </row>
    <row r="39" spans="1:4" ht="12.75" thickBot="1">
      <c r="B39" t="s">
        <v>11</v>
      </c>
      <c r="D39" s="6">
        <f>D36-D37</f>
        <v>3014533</v>
      </c>
    </row>
    <row r="40" spans="1:4" ht="12.75" thickTop="1">
      <c r="D40" s="5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workbookViewId="0">
      <selection activeCell="D11" sqref="D11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1.75" customWidth="1"/>
    <col min="12" max="13" width="10.875" bestFit="1" customWidth="1"/>
  </cols>
  <sheetData>
    <row r="1" spans="1:13" ht="18.75">
      <c r="A1" s="38" t="s">
        <v>41</v>
      </c>
      <c r="B1" s="34"/>
      <c r="C1" s="34"/>
      <c r="D1" s="35"/>
      <c r="E1" s="61"/>
      <c r="F1" s="61"/>
    </row>
    <row r="2" spans="1:13">
      <c r="A2" s="39" t="s">
        <v>42</v>
      </c>
      <c r="B2" s="34"/>
      <c r="C2" s="34"/>
      <c r="D2" s="35"/>
      <c r="E2" s="61"/>
      <c r="F2" s="61"/>
    </row>
    <row r="3" spans="1:13" ht="15">
      <c r="A3" s="40" t="s">
        <v>263</v>
      </c>
      <c r="B3" s="34"/>
      <c r="C3" s="34"/>
      <c r="D3" s="35"/>
      <c r="E3" s="61"/>
      <c r="F3" s="61"/>
    </row>
    <row r="7" spans="1:13">
      <c r="A7" s="13" t="s">
        <v>5</v>
      </c>
    </row>
    <row r="9" spans="1:13">
      <c r="D9" s="50" t="s">
        <v>104</v>
      </c>
      <c r="H9" s="49" t="s">
        <v>96</v>
      </c>
      <c r="I9" s="49" t="s">
        <v>97</v>
      </c>
      <c r="J9" s="49" t="s">
        <v>101</v>
      </c>
      <c r="K9" s="49" t="s">
        <v>102</v>
      </c>
      <c r="L9" s="49" t="s">
        <v>103</v>
      </c>
      <c r="M9" s="49" t="s">
        <v>140</v>
      </c>
    </row>
    <row r="10" spans="1:13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16">
        <v>0.2</v>
      </c>
      <c r="I10" s="16">
        <v>0.2</v>
      </c>
      <c r="J10" s="16">
        <v>0.2</v>
      </c>
      <c r="K10" s="16">
        <v>0.2</v>
      </c>
      <c r="L10" s="16">
        <v>0.2</v>
      </c>
      <c r="M10" s="16">
        <v>0.2</v>
      </c>
    </row>
    <row r="12" spans="1:13">
      <c r="A12" s="48" t="s">
        <v>96</v>
      </c>
      <c r="B12" s="1">
        <v>950000</v>
      </c>
      <c r="C12" s="1">
        <f>G12</f>
        <v>950000</v>
      </c>
      <c r="D12" s="1">
        <v>0</v>
      </c>
      <c r="E12" s="1"/>
      <c r="F12" s="1">
        <f>B12-G12</f>
        <v>0</v>
      </c>
      <c r="G12" s="1">
        <f>SUM(H12:N12)</f>
        <v>950000</v>
      </c>
      <c r="H12" s="1">
        <v>190000</v>
      </c>
      <c r="I12" s="1">
        <v>190000</v>
      </c>
      <c r="J12" s="1">
        <v>190000</v>
      </c>
      <c r="K12" s="1">
        <v>190000</v>
      </c>
      <c r="L12" s="1">
        <v>190000</v>
      </c>
      <c r="M12" s="1"/>
    </row>
    <row r="13" spans="1:13">
      <c r="A13" s="48" t="s">
        <v>103</v>
      </c>
      <c r="B13" s="1">
        <v>-17500</v>
      </c>
      <c r="C13" s="1">
        <v>-14000</v>
      </c>
      <c r="D13" s="1">
        <v>0</v>
      </c>
      <c r="E13" s="1"/>
      <c r="F13" s="1">
        <f>B13-G13</f>
        <v>-14000</v>
      </c>
      <c r="G13" s="1">
        <f>SUM(H13:N13)</f>
        <v>-3500</v>
      </c>
      <c r="H13" s="1"/>
      <c r="I13" s="1"/>
      <c r="J13" s="1"/>
      <c r="K13" s="1"/>
      <c r="L13" s="1">
        <v>-3500</v>
      </c>
      <c r="M13" s="1"/>
    </row>
    <row r="14" spans="1:13">
      <c r="A14" s="11"/>
      <c r="B14" s="1">
        <v>0</v>
      </c>
      <c r="C14" s="1">
        <v>-3500</v>
      </c>
      <c r="D14" s="1">
        <v>0</v>
      </c>
      <c r="E14" s="1"/>
      <c r="F14" s="1"/>
      <c r="G14" s="60" t="s">
        <v>194</v>
      </c>
      <c r="H14" s="1"/>
      <c r="I14" s="1"/>
      <c r="J14" s="1"/>
      <c r="K14" s="1"/>
      <c r="L14" s="1"/>
      <c r="M14" s="1"/>
    </row>
    <row r="15" spans="1:13">
      <c r="A15" s="11" t="s">
        <v>320</v>
      </c>
      <c r="B15" s="1">
        <v>-71300</v>
      </c>
      <c r="C15" s="1">
        <v>-71300</v>
      </c>
      <c r="D15" s="1"/>
      <c r="E15" s="1"/>
      <c r="F15" s="1"/>
      <c r="G15" s="60"/>
      <c r="H15" s="1"/>
      <c r="I15" s="1"/>
      <c r="J15" s="1"/>
      <c r="K15" s="1"/>
      <c r="L15" s="1"/>
      <c r="M15" s="1"/>
    </row>
    <row r="16" spans="1:13">
      <c r="A16" s="10"/>
      <c r="B16" s="2"/>
      <c r="C16" s="2"/>
      <c r="D16" s="2"/>
      <c r="E16" s="1"/>
      <c r="F16" s="2"/>
      <c r="G16" s="2"/>
      <c r="H16" s="2"/>
      <c r="I16" s="2"/>
      <c r="J16" s="2"/>
      <c r="K16" s="2"/>
      <c r="L16" s="2"/>
      <c r="M16" s="2"/>
    </row>
    <row r="17" spans="1:1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B18" s="1">
        <f>SUM(B12:B16)</f>
        <v>861200</v>
      </c>
      <c r="C18" s="1">
        <f>SUM(C12:C16)</f>
        <v>861200</v>
      </c>
      <c r="D18" s="1">
        <f>SUM(D12:D16)</f>
        <v>0</v>
      </c>
      <c r="E18" s="1"/>
      <c r="F18" s="1">
        <f t="shared" ref="F18:L18" si="0">SUM(F12:F16)</f>
        <v>-14000</v>
      </c>
      <c r="G18" s="1">
        <f t="shared" si="0"/>
        <v>946500</v>
      </c>
      <c r="H18" s="1">
        <f t="shared" si="0"/>
        <v>190000</v>
      </c>
      <c r="I18" s="1">
        <f t="shared" si="0"/>
        <v>190000</v>
      </c>
      <c r="J18" s="1">
        <f t="shared" si="0"/>
        <v>190000</v>
      </c>
      <c r="K18" s="1">
        <f t="shared" si="0"/>
        <v>190000</v>
      </c>
      <c r="L18" s="1">
        <f t="shared" si="0"/>
        <v>186500</v>
      </c>
      <c r="M18" s="1">
        <f t="shared" ref="M18" si="1">SUM(M12:M16)</f>
        <v>0</v>
      </c>
    </row>
    <row r="22" spans="1:13">
      <c r="A22" s="27" t="s">
        <v>99</v>
      </c>
      <c r="G22" t="s">
        <v>22</v>
      </c>
    </row>
    <row r="24" spans="1:13">
      <c r="A24" s="14"/>
      <c r="B24" s="27" t="s">
        <v>100</v>
      </c>
      <c r="D24">
        <v>950000</v>
      </c>
      <c r="G24" s="27" t="s">
        <v>219</v>
      </c>
      <c r="H24">
        <v>0</v>
      </c>
      <c r="I24" s="17">
        <v>0.8</v>
      </c>
      <c r="J24">
        <f>+H24*I24</f>
        <v>0</v>
      </c>
    </row>
    <row r="25" spans="1:13">
      <c r="A25" s="14"/>
      <c r="G25" s="27" t="s">
        <v>187</v>
      </c>
      <c r="H25">
        <v>0</v>
      </c>
      <c r="I25" s="17">
        <v>0.6</v>
      </c>
      <c r="J25">
        <f>+H25*I25</f>
        <v>0</v>
      </c>
    </row>
    <row r="26" spans="1:13">
      <c r="A26" s="14"/>
      <c r="D26" s="12"/>
      <c r="G26" s="27" t="s">
        <v>155</v>
      </c>
      <c r="H26">
        <v>0</v>
      </c>
      <c r="I26" s="17">
        <v>0.4</v>
      </c>
      <c r="J26">
        <f>+H26*I26</f>
        <v>0</v>
      </c>
    </row>
    <row r="27" spans="1:13">
      <c r="D27" s="9"/>
      <c r="G27" s="27" t="s">
        <v>148</v>
      </c>
      <c r="H27">
        <v>0</v>
      </c>
      <c r="I27" s="17">
        <v>0.2</v>
      </c>
      <c r="J27" s="12">
        <f>+H27*I27</f>
        <v>0</v>
      </c>
    </row>
    <row r="28" spans="1:13" ht="12.75" thickBot="1">
      <c r="D28" s="4">
        <f>SUM(D24:D27)</f>
        <v>950000</v>
      </c>
    </row>
    <row r="29" spans="1:13" ht="13.5" thickTop="1" thickBot="1">
      <c r="J29" s="4">
        <f>SUM(J24:J27)</f>
        <v>0</v>
      </c>
    </row>
    <row r="30" spans="1:13" ht="12.75" thickTop="1"/>
    <row r="32" spans="1:13">
      <c r="A32" t="s">
        <v>21</v>
      </c>
      <c r="D32">
        <v>0</v>
      </c>
      <c r="G32" t="s">
        <v>31</v>
      </c>
    </row>
    <row r="34" spans="1:8">
      <c r="G34" t="s">
        <v>25</v>
      </c>
      <c r="H34">
        <v>0</v>
      </c>
    </row>
    <row r="35" spans="1:8">
      <c r="G35" t="s">
        <v>26</v>
      </c>
      <c r="H35">
        <v>0</v>
      </c>
    </row>
    <row r="36" spans="1:8">
      <c r="A36" t="s">
        <v>23</v>
      </c>
      <c r="D36">
        <f>B18</f>
        <v>861200</v>
      </c>
      <c r="G36" t="s">
        <v>27</v>
      </c>
      <c r="H36">
        <v>0</v>
      </c>
    </row>
    <row r="37" spans="1:8">
      <c r="A37" t="s">
        <v>24</v>
      </c>
      <c r="D37" s="12">
        <f>C18</f>
        <v>861200</v>
      </c>
      <c r="G37" t="s">
        <v>28</v>
      </c>
      <c r="H37">
        <f>SUM(H34:H36)</f>
        <v>0</v>
      </c>
    </row>
    <row r="39" spans="1:8" ht="12.75" thickBot="1">
      <c r="B39" t="s">
        <v>11</v>
      </c>
      <c r="D39" s="4">
        <f>D36-D37</f>
        <v>0</v>
      </c>
      <c r="G39" t="s">
        <v>32</v>
      </c>
      <c r="H39">
        <f>+H37*0.7</f>
        <v>0</v>
      </c>
    </row>
    <row r="40" spans="1:8" ht="12.75" thickTop="1">
      <c r="D40" s="9"/>
    </row>
  </sheetData>
  <phoneticPr fontId="0" type="noConversion"/>
  <pageMargins left="0.75" right="0.75" top="1" bottom="1" header="0.5" footer="0.5"/>
  <pageSetup paperSize="9" scale="9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opLeftCell="A4" workbookViewId="0">
      <selection activeCell="A44" sqref="A44"/>
    </sheetView>
  </sheetViews>
  <sheetFormatPr defaultColWidth="9" defaultRowHeight="12"/>
  <cols>
    <col min="1" max="1" width="28.875" style="32" customWidth="1"/>
    <col min="2" max="2" width="9" style="32"/>
    <col min="3" max="4" width="9.875" style="21" bestFit="1" customWidth="1"/>
    <col min="5" max="5" width="2.625" style="32" customWidth="1"/>
    <col min="6" max="6" width="11.125" style="32" bestFit="1" customWidth="1"/>
    <col min="7" max="7" width="2.875" style="32" customWidth="1"/>
    <col min="8" max="8" width="16.5" style="1" bestFit="1" customWidth="1"/>
    <col min="9" max="16384" width="9" style="32"/>
  </cols>
  <sheetData>
    <row r="1" spans="1:8" ht="18.75">
      <c r="A1" s="43" t="s">
        <v>55</v>
      </c>
    </row>
    <row r="2" spans="1:8">
      <c r="F2" s="44" t="s">
        <v>56</v>
      </c>
    </row>
    <row r="3" spans="1:8">
      <c r="F3" s="44" t="s">
        <v>57</v>
      </c>
      <c r="H3" s="1" t="s">
        <v>58</v>
      </c>
    </row>
    <row r="4" spans="1:8">
      <c r="A4" s="32" t="s">
        <v>59</v>
      </c>
      <c r="B4" s="32">
        <v>1</v>
      </c>
      <c r="C4" s="21">
        <v>1000</v>
      </c>
      <c r="D4" s="21">
        <f t="shared" ref="D4:D6" si="0">+B4*C4</f>
        <v>1000</v>
      </c>
      <c r="F4" s="21">
        <f>+D4*0.15</f>
        <v>150</v>
      </c>
      <c r="H4" s="1">
        <f>SUM(D4:F4)</f>
        <v>1150</v>
      </c>
    </row>
    <row r="5" spans="1:8">
      <c r="A5" s="32" t="s">
        <v>60</v>
      </c>
      <c r="B5" s="32">
        <v>1</v>
      </c>
      <c r="C5" s="21">
        <v>1000</v>
      </c>
      <c r="D5" s="21">
        <f t="shared" si="0"/>
        <v>1000</v>
      </c>
      <c r="F5" s="21">
        <f t="shared" ref="F5:F6" si="1">+D5*0.15</f>
        <v>150</v>
      </c>
      <c r="H5" s="1">
        <f t="shared" ref="H5:H6" si="2">SUM(D5:F5)</f>
        <v>1150</v>
      </c>
    </row>
    <row r="6" spans="1:8">
      <c r="A6" s="32" t="s">
        <v>61</v>
      </c>
      <c r="B6" s="32">
        <v>4</v>
      </c>
      <c r="C6" s="21">
        <v>1000</v>
      </c>
      <c r="D6" s="21">
        <f t="shared" si="0"/>
        <v>4000</v>
      </c>
      <c r="F6" s="21">
        <f t="shared" si="1"/>
        <v>600</v>
      </c>
      <c r="H6" s="1">
        <f t="shared" si="2"/>
        <v>4600</v>
      </c>
    </row>
    <row r="8" spans="1:8">
      <c r="A8" s="32" t="s">
        <v>62</v>
      </c>
      <c r="B8" s="32">
        <v>52000</v>
      </c>
      <c r="C8" s="21">
        <v>8</v>
      </c>
      <c r="D8" s="21">
        <f>+B8*C8</f>
        <v>416000</v>
      </c>
      <c r="F8" s="21">
        <f t="shared" ref="F8:F29" si="3">+D8*0.15</f>
        <v>62400</v>
      </c>
      <c r="H8" s="1">
        <f t="shared" ref="H8:H29" si="4">SUM(D8:F8)</f>
        <v>478400</v>
      </c>
    </row>
    <row r="9" spans="1:8">
      <c r="A9" s="32" t="s">
        <v>63</v>
      </c>
      <c r="B9" s="32">
        <v>1</v>
      </c>
      <c r="C9" s="21">
        <v>1000</v>
      </c>
      <c r="D9" s="21">
        <f t="shared" ref="D9:D29" si="5">+B9*C9</f>
        <v>1000</v>
      </c>
      <c r="F9" s="21">
        <f t="shared" si="3"/>
        <v>150</v>
      </c>
      <c r="H9" s="1">
        <f t="shared" si="4"/>
        <v>1150</v>
      </c>
    </row>
    <row r="10" spans="1:8">
      <c r="A10" s="32" t="s">
        <v>64</v>
      </c>
      <c r="B10" s="32">
        <v>1</v>
      </c>
      <c r="C10" s="21">
        <v>1000</v>
      </c>
      <c r="D10" s="21">
        <f t="shared" si="5"/>
        <v>1000</v>
      </c>
      <c r="F10" s="21">
        <f t="shared" si="3"/>
        <v>150</v>
      </c>
      <c r="H10" s="1">
        <f t="shared" si="4"/>
        <v>1150</v>
      </c>
    </row>
    <row r="11" spans="1:8">
      <c r="A11" s="32" t="s">
        <v>65</v>
      </c>
      <c r="B11" s="32">
        <v>400</v>
      </c>
      <c r="C11" s="21">
        <v>0</v>
      </c>
      <c r="D11" s="21">
        <f t="shared" si="5"/>
        <v>0</v>
      </c>
      <c r="F11" s="21">
        <f t="shared" si="3"/>
        <v>0</v>
      </c>
      <c r="H11" s="1">
        <f t="shared" si="4"/>
        <v>0</v>
      </c>
    </row>
    <row r="12" spans="1:8">
      <c r="A12" s="32" t="s">
        <v>66</v>
      </c>
      <c r="B12" s="32">
        <v>90</v>
      </c>
      <c r="C12" s="21">
        <v>100</v>
      </c>
      <c r="D12" s="21">
        <f t="shared" si="5"/>
        <v>9000</v>
      </c>
      <c r="F12" s="21">
        <f t="shared" si="3"/>
        <v>1350</v>
      </c>
      <c r="H12" s="1">
        <f t="shared" si="4"/>
        <v>10350</v>
      </c>
    </row>
    <row r="13" spans="1:8">
      <c r="A13" s="32" t="s">
        <v>67</v>
      </c>
      <c r="B13" s="32">
        <v>1</v>
      </c>
      <c r="C13" s="21">
        <v>5000</v>
      </c>
      <c r="D13" s="21">
        <f t="shared" si="5"/>
        <v>5000</v>
      </c>
      <c r="F13" s="21">
        <f t="shared" si="3"/>
        <v>750</v>
      </c>
      <c r="H13" s="1">
        <f t="shared" si="4"/>
        <v>5750</v>
      </c>
    </row>
    <row r="14" spans="1:8">
      <c r="A14" s="32" t="s">
        <v>68</v>
      </c>
      <c r="B14" s="32">
        <v>2</v>
      </c>
      <c r="C14" s="21">
        <v>12500</v>
      </c>
      <c r="D14" s="21">
        <f t="shared" si="5"/>
        <v>25000</v>
      </c>
      <c r="F14" s="21">
        <f t="shared" si="3"/>
        <v>3750</v>
      </c>
      <c r="H14" s="1">
        <f t="shared" si="4"/>
        <v>28750</v>
      </c>
    </row>
    <row r="15" spans="1:8">
      <c r="A15" s="32" t="s">
        <v>69</v>
      </c>
      <c r="B15" s="32">
        <v>1</v>
      </c>
      <c r="C15" s="21">
        <v>10000</v>
      </c>
      <c r="D15" s="21">
        <f t="shared" si="5"/>
        <v>10000</v>
      </c>
      <c r="F15" s="21">
        <f t="shared" si="3"/>
        <v>1500</v>
      </c>
      <c r="H15" s="1">
        <f t="shared" si="4"/>
        <v>11500</v>
      </c>
    </row>
    <row r="16" spans="1:8">
      <c r="A16" s="32" t="s">
        <v>70</v>
      </c>
      <c r="B16" s="32">
        <v>2</v>
      </c>
      <c r="C16" s="21">
        <v>12500</v>
      </c>
      <c r="D16" s="21">
        <f t="shared" si="5"/>
        <v>25000</v>
      </c>
      <c r="F16" s="21">
        <f t="shared" si="3"/>
        <v>3750</v>
      </c>
      <c r="H16" s="1">
        <f t="shared" si="4"/>
        <v>28750</v>
      </c>
    </row>
    <row r="17" spans="1:8">
      <c r="A17" s="32" t="s">
        <v>71</v>
      </c>
      <c r="B17" s="32">
        <v>1</v>
      </c>
      <c r="C17" s="21">
        <v>10000</v>
      </c>
      <c r="D17" s="21">
        <f t="shared" si="5"/>
        <v>10000</v>
      </c>
      <c r="F17" s="21">
        <f t="shared" si="3"/>
        <v>1500</v>
      </c>
      <c r="H17" s="1">
        <f t="shared" si="4"/>
        <v>11500</v>
      </c>
    </row>
    <row r="18" spans="1:8">
      <c r="A18" s="32" t="s">
        <v>72</v>
      </c>
      <c r="B18" s="32">
        <v>1</v>
      </c>
      <c r="C18" s="21">
        <v>5000</v>
      </c>
      <c r="D18" s="21">
        <f t="shared" si="5"/>
        <v>5000</v>
      </c>
      <c r="F18" s="21">
        <f t="shared" si="3"/>
        <v>750</v>
      </c>
      <c r="H18" s="1">
        <f t="shared" si="4"/>
        <v>5750</v>
      </c>
    </row>
    <row r="19" spans="1:8">
      <c r="A19" s="32" t="s">
        <v>73</v>
      </c>
      <c r="B19" s="32">
        <v>1</v>
      </c>
      <c r="C19" s="21">
        <v>5000</v>
      </c>
      <c r="D19" s="21">
        <f t="shared" si="5"/>
        <v>5000</v>
      </c>
      <c r="F19" s="21">
        <f t="shared" si="3"/>
        <v>750</v>
      </c>
      <c r="H19" s="1">
        <f t="shared" si="4"/>
        <v>5750</v>
      </c>
    </row>
    <row r="20" spans="1:8">
      <c r="A20" s="32" t="s">
        <v>74</v>
      </c>
      <c r="B20" s="32">
        <v>1</v>
      </c>
      <c r="C20" s="21">
        <v>1000</v>
      </c>
      <c r="D20" s="21">
        <f t="shared" si="5"/>
        <v>1000</v>
      </c>
      <c r="F20" s="21">
        <f t="shared" si="3"/>
        <v>150</v>
      </c>
      <c r="H20" s="1">
        <f t="shared" si="4"/>
        <v>1150</v>
      </c>
    </row>
    <row r="21" spans="1:8">
      <c r="A21" s="32" t="s">
        <v>75</v>
      </c>
      <c r="B21" s="32">
        <v>1</v>
      </c>
      <c r="C21" s="21">
        <v>1000</v>
      </c>
      <c r="D21" s="21">
        <f t="shared" si="5"/>
        <v>1000</v>
      </c>
      <c r="F21" s="21">
        <f t="shared" si="3"/>
        <v>150</v>
      </c>
      <c r="H21" s="1">
        <f t="shared" si="4"/>
        <v>1150</v>
      </c>
    </row>
    <row r="22" spans="1:8">
      <c r="A22" s="32" t="s">
        <v>76</v>
      </c>
      <c r="B22" s="32">
        <v>1</v>
      </c>
      <c r="C22" s="21">
        <v>1000</v>
      </c>
      <c r="D22" s="21">
        <f t="shared" si="5"/>
        <v>1000</v>
      </c>
      <c r="F22" s="21">
        <f t="shared" si="3"/>
        <v>150</v>
      </c>
      <c r="H22" s="1">
        <f t="shared" si="4"/>
        <v>1150</v>
      </c>
    </row>
    <row r="23" spans="1:8">
      <c r="A23" s="32" t="s">
        <v>77</v>
      </c>
      <c r="B23" s="32">
        <v>1</v>
      </c>
      <c r="C23" s="21">
        <v>10000</v>
      </c>
      <c r="D23" s="21">
        <f t="shared" si="5"/>
        <v>10000</v>
      </c>
      <c r="F23" s="21">
        <f t="shared" si="3"/>
        <v>1500</v>
      </c>
      <c r="H23" s="1">
        <f t="shared" si="4"/>
        <v>11500</v>
      </c>
    </row>
    <row r="24" spans="1:8">
      <c r="A24" s="32" t="s">
        <v>78</v>
      </c>
      <c r="B24" s="32">
        <v>1</v>
      </c>
      <c r="C24" s="21">
        <v>5000</v>
      </c>
      <c r="D24" s="21">
        <f t="shared" si="5"/>
        <v>5000</v>
      </c>
      <c r="F24" s="21">
        <f t="shared" si="3"/>
        <v>750</v>
      </c>
      <c r="H24" s="1">
        <f t="shared" si="4"/>
        <v>5750</v>
      </c>
    </row>
    <row r="25" spans="1:8">
      <c r="A25" s="32" t="s">
        <v>79</v>
      </c>
      <c r="B25" s="32">
        <v>1</v>
      </c>
      <c r="C25" s="21">
        <v>10000</v>
      </c>
      <c r="D25" s="21">
        <f t="shared" si="5"/>
        <v>10000</v>
      </c>
      <c r="F25" s="21">
        <f t="shared" si="3"/>
        <v>1500</v>
      </c>
      <c r="H25" s="1">
        <f t="shared" si="4"/>
        <v>11500</v>
      </c>
    </row>
    <row r="26" spans="1:8">
      <c r="A26" s="32" t="s">
        <v>80</v>
      </c>
      <c r="B26" s="32">
        <v>1</v>
      </c>
      <c r="C26" s="21">
        <v>10000</v>
      </c>
      <c r="D26" s="21">
        <f t="shared" si="5"/>
        <v>10000</v>
      </c>
      <c r="F26" s="21">
        <f t="shared" si="3"/>
        <v>1500</v>
      </c>
      <c r="H26" s="1">
        <f t="shared" si="4"/>
        <v>11500</v>
      </c>
    </row>
    <row r="27" spans="1:8">
      <c r="A27" s="32" t="s">
        <v>81</v>
      </c>
      <c r="B27" s="32">
        <v>1</v>
      </c>
      <c r="C27" s="21">
        <v>15000</v>
      </c>
      <c r="D27" s="21">
        <f t="shared" si="5"/>
        <v>15000</v>
      </c>
      <c r="F27" s="21">
        <f t="shared" si="3"/>
        <v>2250</v>
      </c>
      <c r="H27" s="1">
        <f t="shared" si="4"/>
        <v>17250</v>
      </c>
    </row>
    <row r="28" spans="1:8">
      <c r="A28" s="32" t="s">
        <v>82</v>
      </c>
      <c r="B28" s="32">
        <v>1</v>
      </c>
      <c r="C28" s="21">
        <v>1000</v>
      </c>
      <c r="D28" s="21">
        <f t="shared" si="5"/>
        <v>1000</v>
      </c>
      <c r="F28" s="21">
        <f t="shared" si="3"/>
        <v>150</v>
      </c>
      <c r="H28" s="1">
        <f t="shared" si="4"/>
        <v>1150</v>
      </c>
    </row>
    <row r="29" spans="1:8">
      <c r="A29" s="32" t="s">
        <v>83</v>
      </c>
      <c r="B29" s="32">
        <v>1</v>
      </c>
      <c r="C29" s="21">
        <v>50000</v>
      </c>
      <c r="D29" s="21">
        <f t="shared" si="5"/>
        <v>50000</v>
      </c>
      <c r="F29" s="21">
        <f t="shared" si="3"/>
        <v>7500</v>
      </c>
      <c r="H29" s="1">
        <f t="shared" si="4"/>
        <v>57500</v>
      </c>
    </row>
    <row r="31" spans="1:8">
      <c r="A31" s="32" t="s">
        <v>85</v>
      </c>
      <c r="B31" s="32">
        <v>1</v>
      </c>
      <c r="C31" s="21">
        <v>5000</v>
      </c>
      <c r="D31" s="21">
        <f t="shared" ref="D31:D32" si="6">+B31*C31</f>
        <v>5000</v>
      </c>
      <c r="F31" s="21">
        <f t="shared" ref="F31:F32" si="7">+D31*0.15</f>
        <v>750</v>
      </c>
      <c r="H31" s="1">
        <f t="shared" ref="H31:H32" si="8">SUM(D31:F31)</f>
        <v>5750</v>
      </c>
    </row>
    <row r="32" spans="1:8">
      <c r="A32" s="32" t="s">
        <v>86</v>
      </c>
      <c r="B32" s="32">
        <v>1</v>
      </c>
      <c r="C32" s="21">
        <v>5000</v>
      </c>
      <c r="D32" s="21">
        <f t="shared" si="6"/>
        <v>5000</v>
      </c>
      <c r="F32" s="21">
        <f t="shared" si="7"/>
        <v>750</v>
      </c>
      <c r="H32" s="1">
        <f t="shared" si="8"/>
        <v>5750</v>
      </c>
    </row>
    <row r="34" spans="1:8">
      <c r="A34" s="32" t="s">
        <v>87</v>
      </c>
      <c r="B34" s="32">
        <v>1</v>
      </c>
      <c r="C34" s="21">
        <v>1000</v>
      </c>
      <c r="D34" s="21">
        <f t="shared" ref="D34:D37" si="9">+B34*C34</f>
        <v>1000</v>
      </c>
      <c r="F34" s="21">
        <f t="shared" ref="F34:F37" si="10">+D34*0.15</f>
        <v>150</v>
      </c>
      <c r="H34" s="1">
        <f t="shared" ref="H34:H37" si="11">SUM(D34:F34)</f>
        <v>1150</v>
      </c>
    </row>
    <row r="35" spans="1:8">
      <c r="A35" s="32" t="s">
        <v>88</v>
      </c>
      <c r="B35" s="32">
        <v>1</v>
      </c>
      <c r="C35" s="21">
        <v>5000</v>
      </c>
      <c r="D35" s="21">
        <f t="shared" si="9"/>
        <v>5000</v>
      </c>
      <c r="F35" s="21">
        <f t="shared" si="10"/>
        <v>750</v>
      </c>
      <c r="H35" s="1">
        <f t="shared" si="11"/>
        <v>5750</v>
      </c>
    </row>
    <row r="36" spans="1:8">
      <c r="A36" s="32" t="s">
        <v>89</v>
      </c>
      <c r="B36" s="32">
        <v>1</v>
      </c>
      <c r="C36" s="21">
        <v>5000</v>
      </c>
      <c r="D36" s="21">
        <f t="shared" si="9"/>
        <v>5000</v>
      </c>
      <c r="F36" s="21">
        <f t="shared" si="10"/>
        <v>750</v>
      </c>
      <c r="H36" s="1">
        <f t="shared" si="11"/>
        <v>5750</v>
      </c>
    </row>
    <row r="37" spans="1:8">
      <c r="A37" s="32" t="s">
        <v>90</v>
      </c>
      <c r="B37" s="32">
        <v>1</v>
      </c>
      <c r="C37" s="21">
        <v>5000</v>
      </c>
      <c r="D37" s="21">
        <f t="shared" si="9"/>
        <v>5000</v>
      </c>
      <c r="F37" s="21">
        <f t="shared" si="10"/>
        <v>750</v>
      </c>
      <c r="H37" s="1">
        <f t="shared" si="11"/>
        <v>5750</v>
      </c>
    </row>
    <row r="40" spans="1:8" ht="15">
      <c r="A40" s="46" t="s">
        <v>93</v>
      </c>
      <c r="D40" s="21">
        <f>SUM(D3:D38)</f>
        <v>648000</v>
      </c>
      <c r="F40" s="21">
        <f>SUM(F3:F38)</f>
        <v>97200</v>
      </c>
      <c r="H40" s="1">
        <f>SUM(H3:H38)</f>
        <v>745200</v>
      </c>
    </row>
    <row r="43" spans="1:8">
      <c r="A43" s="45" t="s">
        <v>319</v>
      </c>
      <c r="H43" s="1">
        <v>116000</v>
      </c>
    </row>
    <row r="46" spans="1:8" ht="15">
      <c r="F46" s="46" t="s">
        <v>16</v>
      </c>
      <c r="H46" s="47">
        <f>SUM(H40:H45)</f>
        <v>861200</v>
      </c>
    </row>
  </sheetData>
  <pageMargins left="0.70866141732283472" right="0.70866141732283472" top="0.74803149606299213" bottom="0.74803149606299213" header="0.31496062992125984" footer="0.31496062992125984"/>
  <pageSetup paperSize="9" scale="83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1.875" bestFit="1" customWidth="1"/>
    <col min="3" max="3" width="14" bestFit="1" customWidth="1"/>
    <col min="4" max="4" width="15" bestFit="1" customWidth="1"/>
    <col min="6" max="6" width="10.875" bestFit="1" customWidth="1"/>
    <col min="7" max="7" width="13.875" customWidth="1"/>
    <col min="8" max="8" width="13" bestFit="1" customWidth="1"/>
    <col min="9" max="9" width="10.875" bestFit="1" customWidth="1"/>
    <col min="10" max="10" width="12.25" customWidth="1"/>
    <col min="11" max="11" width="11.5" customWidth="1"/>
    <col min="12" max="14" width="10.875" bestFit="1" customWidth="1"/>
  </cols>
  <sheetData>
    <row r="1" spans="1:14" ht="18.75">
      <c r="A1" s="38" t="s">
        <v>41</v>
      </c>
      <c r="B1" s="34"/>
      <c r="C1" s="34"/>
      <c r="D1" s="35"/>
      <c r="E1" s="61"/>
      <c r="F1" s="61"/>
    </row>
    <row r="2" spans="1:14">
      <c r="A2" s="39" t="s">
        <v>42</v>
      </c>
      <c r="B2" s="34"/>
      <c r="C2" s="34"/>
      <c r="D2" s="35"/>
      <c r="E2" s="61"/>
      <c r="F2" s="61"/>
    </row>
    <row r="3" spans="1:14" ht="15">
      <c r="A3" s="40" t="s">
        <v>263</v>
      </c>
      <c r="B3" s="34"/>
      <c r="C3" s="34"/>
      <c r="D3" s="35"/>
      <c r="E3" s="61"/>
      <c r="F3" s="61"/>
    </row>
    <row r="7" spans="1:14">
      <c r="A7" s="13" t="s">
        <v>105</v>
      </c>
      <c r="N7" s="3" t="s">
        <v>294</v>
      </c>
    </row>
    <row r="9" spans="1:14">
      <c r="D9" s="8" t="s">
        <v>9</v>
      </c>
      <c r="H9" s="49" t="s">
        <v>96</v>
      </c>
      <c r="I9" s="49" t="s">
        <v>97</v>
      </c>
      <c r="J9" s="49" t="s">
        <v>101</v>
      </c>
      <c r="K9" s="49" t="s">
        <v>102</v>
      </c>
      <c r="L9" s="49" t="s">
        <v>103</v>
      </c>
      <c r="M9" s="49" t="s">
        <v>140</v>
      </c>
      <c r="N9" s="49" t="s">
        <v>140</v>
      </c>
    </row>
    <row r="10" spans="1:14">
      <c r="A10" t="s">
        <v>6</v>
      </c>
      <c r="B10" s="3" t="s">
        <v>7</v>
      </c>
      <c r="C10" s="3" t="s">
        <v>8</v>
      </c>
      <c r="D10" s="42" t="s">
        <v>292</v>
      </c>
      <c r="F10" s="3" t="s">
        <v>10</v>
      </c>
      <c r="G10" s="3" t="s">
        <v>8</v>
      </c>
      <c r="H10" s="16">
        <v>0.2</v>
      </c>
      <c r="I10" s="16">
        <v>0.2</v>
      </c>
      <c r="J10" s="16">
        <v>0.2</v>
      </c>
      <c r="K10" s="16">
        <v>0.2</v>
      </c>
      <c r="L10" s="16">
        <v>0.2</v>
      </c>
      <c r="M10" s="16">
        <v>0.2</v>
      </c>
      <c r="N10" s="54">
        <v>0.23330000000000001</v>
      </c>
    </row>
    <row r="12" spans="1:14">
      <c r="A12" s="48" t="s">
        <v>96</v>
      </c>
      <c r="B12" s="1">
        <v>270000</v>
      </c>
      <c r="C12" s="1">
        <f>G12</f>
        <v>270000</v>
      </c>
      <c r="D12" s="1">
        <v>0</v>
      </c>
      <c r="E12" s="1"/>
      <c r="F12" s="1">
        <f>B12-G12</f>
        <v>0</v>
      </c>
      <c r="G12" s="1">
        <f>SUM(H12:N12)</f>
        <v>270000</v>
      </c>
      <c r="H12" s="1">
        <v>54000</v>
      </c>
      <c r="I12" s="1">
        <v>54000</v>
      </c>
      <c r="J12" s="1">
        <v>54000</v>
      </c>
      <c r="K12" s="1">
        <v>54000</v>
      </c>
      <c r="L12" s="1">
        <v>54000</v>
      </c>
      <c r="M12" s="1"/>
      <c r="N12" s="1"/>
    </row>
    <row r="13" spans="1:14">
      <c r="A13" s="48" t="s">
        <v>97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  <c r="M13" s="1"/>
      <c r="N13" s="1"/>
    </row>
    <row r="14" spans="1:14">
      <c r="A14" s="48" t="s">
        <v>101</v>
      </c>
      <c r="B14" s="1">
        <v>175000</v>
      </c>
      <c r="C14" s="1">
        <f>G14</f>
        <v>175000</v>
      </c>
      <c r="D14" s="1">
        <v>35000</v>
      </c>
      <c r="E14" s="1"/>
      <c r="F14" s="1">
        <f>B14-G14</f>
        <v>0</v>
      </c>
      <c r="G14" s="1">
        <f>SUM(H14:N14)</f>
        <v>175000</v>
      </c>
      <c r="H14" s="1"/>
      <c r="I14" s="1"/>
      <c r="J14" s="1">
        <v>35000</v>
      </c>
      <c r="K14" s="1">
        <v>35000</v>
      </c>
      <c r="L14" s="1">
        <v>35000</v>
      </c>
      <c r="M14" s="1">
        <v>35000</v>
      </c>
      <c r="N14" s="1">
        <v>35000</v>
      </c>
    </row>
    <row r="15" spans="1:14">
      <c r="A15" s="48" t="s">
        <v>102</v>
      </c>
      <c r="B15" s="1">
        <v>0</v>
      </c>
      <c r="C15" s="1">
        <f t="shared" ref="C15:C16" si="0">G15</f>
        <v>0</v>
      </c>
      <c r="D15" s="1">
        <v>0</v>
      </c>
      <c r="E15" s="1"/>
      <c r="F15" s="1">
        <f t="shared" ref="F15:F16" si="1">B15-G15</f>
        <v>0</v>
      </c>
      <c r="G15" s="1">
        <f t="shared" ref="G15:G16" si="2">SUM(H15:N15)</f>
        <v>0</v>
      </c>
      <c r="H15" s="1"/>
      <c r="I15" s="1"/>
      <c r="J15" s="1"/>
      <c r="K15" s="1"/>
      <c r="L15" s="1"/>
      <c r="M15" s="1"/>
      <c r="N15" s="1"/>
    </row>
    <row r="16" spans="1:14">
      <c r="A16" s="48" t="s">
        <v>103</v>
      </c>
      <c r="B16" s="1">
        <v>169000</v>
      </c>
      <c r="C16" s="1">
        <f t="shared" si="0"/>
        <v>107033</v>
      </c>
      <c r="D16" s="1">
        <v>39433</v>
      </c>
      <c r="E16" s="1"/>
      <c r="F16" s="1">
        <f t="shared" si="1"/>
        <v>61967</v>
      </c>
      <c r="G16" s="1">
        <f t="shared" si="2"/>
        <v>107033</v>
      </c>
      <c r="H16" s="1"/>
      <c r="I16" s="1"/>
      <c r="J16" s="1"/>
      <c r="K16" s="1"/>
      <c r="L16" s="1">
        <v>33800</v>
      </c>
      <c r="M16" s="1">
        <v>33800</v>
      </c>
      <c r="N16" s="1">
        <v>39433</v>
      </c>
    </row>
    <row r="17" spans="1:14">
      <c r="A17" s="10"/>
      <c r="B17" s="2"/>
      <c r="C17" s="2"/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B19" s="1">
        <f>SUM(B12:B17)</f>
        <v>614000</v>
      </c>
      <c r="C19" s="1">
        <f>SUM(C12:C17)</f>
        <v>552033</v>
      </c>
      <c r="D19" s="1">
        <f>SUM(D12:D17)</f>
        <v>74433</v>
      </c>
      <c r="E19" s="1"/>
      <c r="F19" s="1">
        <f t="shared" ref="F19:L19" si="3">SUM(F12:F17)</f>
        <v>61967</v>
      </c>
      <c r="G19" s="1">
        <f t="shared" si="3"/>
        <v>552033</v>
      </c>
      <c r="H19" s="1">
        <f t="shared" si="3"/>
        <v>54000</v>
      </c>
      <c r="I19" s="1">
        <f t="shared" si="3"/>
        <v>54000</v>
      </c>
      <c r="J19" s="1">
        <f t="shared" si="3"/>
        <v>89000</v>
      </c>
      <c r="K19" s="1">
        <f t="shared" si="3"/>
        <v>89000</v>
      </c>
      <c r="L19" s="1">
        <f t="shared" si="3"/>
        <v>122800</v>
      </c>
      <c r="M19" s="1">
        <f t="shared" ref="M19:N19" si="4">SUM(M12:M17)</f>
        <v>68800</v>
      </c>
      <c r="N19" s="1">
        <f t="shared" si="4"/>
        <v>74433</v>
      </c>
    </row>
    <row r="23" spans="1:14">
      <c r="A23" s="27" t="s">
        <v>310</v>
      </c>
      <c r="G23" t="s">
        <v>22</v>
      </c>
    </row>
    <row r="25" spans="1:14">
      <c r="A25" s="62" t="s">
        <v>307</v>
      </c>
      <c r="B25" s="62" t="s">
        <v>308</v>
      </c>
      <c r="C25" s="62" t="s">
        <v>309</v>
      </c>
      <c r="D25" s="63">
        <v>270000</v>
      </c>
    </row>
    <row r="26" spans="1:14">
      <c r="A26" s="62" t="s">
        <v>311</v>
      </c>
      <c r="B26" s="62" t="s">
        <v>312</v>
      </c>
      <c r="C26" s="62" t="s">
        <v>124</v>
      </c>
      <c r="D26" s="63">
        <v>175000</v>
      </c>
      <c r="G26" s="27" t="s">
        <v>298</v>
      </c>
      <c r="H26" s="1">
        <v>0</v>
      </c>
      <c r="I26" s="51">
        <v>0.8</v>
      </c>
      <c r="J26" s="1">
        <f>+H26*I26</f>
        <v>0</v>
      </c>
    </row>
    <row r="27" spans="1:14">
      <c r="A27" s="27" t="s">
        <v>313</v>
      </c>
      <c r="B27" s="27" t="s">
        <v>314</v>
      </c>
      <c r="C27" s="27"/>
      <c r="D27" s="1">
        <v>169000</v>
      </c>
      <c r="G27" s="27" t="s">
        <v>219</v>
      </c>
      <c r="H27" s="1">
        <v>0</v>
      </c>
      <c r="I27" s="51">
        <v>0.6</v>
      </c>
      <c r="J27" s="1">
        <f>+H27*I27</f>
        <v>0</v>
      </c>
    </row>
    <row r="28" spans="1:14">
      <c r="A28" s="30"/>
      <c r="D28" s="2"/>
      <c r="G28" s="27" t="s">
        <v>187</v>
      </c>
      <c r="H28" s="1">
        <v>169000</v>
      </c>
      <c r="I28" s="51">
        <v>0.4</v>
      </c>
      <c r="J28" s="1">
        <f>+H28*I28</f>
        <v>67600</v>
      </c>
    </row>
    <row r="29" spans="1:14">
      <c r="D29" s="5"/>
      <c r="G29" s="27" t="s">
        <v>148</v>
      </c>
      <c r="H29" s="1">
        <v>0</v>
      </c>
      <c r="I29" s="51">
        <v>0.2</v>
      </c>
      <c r="J29" s="2">
        <f>+H29*I29</f>
        <v>0</v>
      </c>
    </row>
    <row r="30" spans="1:14" ht="12.75" thickBot="1">
      <c r="D30" s="6">
        <f>SUM(D24:D29)</f>
        <v>614000</v>
      </c>
      <c r="H30" s="1"/>
      <c r="I30" s="1"/>
      <c r="J30" s="1"/>
    </row>
    <row r="31" spans="1:14" ht="13.5" thickTop="1" thickBot="1">
      <c r="D31" s="1"/>
      <c r="H31" s="1"/>
      <c r="I31" s="1"/>
      <c r="J31" s="6">
        <f>SUM(J26:J29)</f>
        <v>67600</v>
      </c>
    </row>
    <row r="32" spans="1:14" ht="12.75" thickTop="1">
      <c r="D32" s="1"/>
      <c r="H32" s="1"/>
      <c r="I32" s="1"/>
      <c r="J32" s="1"/>
    </row>
    <row r="33" spans="1:10">
      <c r="D33" s="1"/>
      <c r="H33" s="1"/>
      <c r="I33" s="1"/>
      <c r="J33" s="1"/>
    </row>
    <row r="34" spans="1:10">
      <c r="A34" t="s">
        <v>21</v>
      </c>
      <c r="D34" s="1">
        <v>0</v>
      </c>
      <c r="G34" t="s">
        <v>31</v>
      </c>
      <c r="H34" s="1"/>
      <c r="I34" s="1"/>
      <c r="J34" s="1"/>
    </row>
    <row r="35" spans="1:10">
      <c r="D35" s="1"/>
      <c r="H35" s="1"/>
      <c r="I35" s="1"/>
      <c r="J35" s="1"/>
    </row>
    <row r="36" spans="1:10">
      <c r="D36" s="1"/>
      <c r="G36" t="s">
        <v>25</v>
      </c>
      <c r="H36" s="1">
        <f>614000-408800</f>
        <v>205200</v>
      </c>
      <c r="I36" s="1"/>
      <c r="J36" s="1"/>
    </row>
    <row r="37" spans="1:10">
      <c r="D37" s="1"/>
      <c r="G37" t="s">
        <v>26</v>
      </c>
      <c r="H37" s="1">
        <v>0</v>
      </c>
      <c r="I37" s="1"/>
      <c r="J37" s="1"/>
    </row>
    <row r="38" spans="1:10">
      <c r="A38" t="s">
        <v>188</v>
      </c>
      <c r="D38" s="1">
        <f>B19</f>
        <v>614000</v>
      </c>
      <c r="G38" t="s">
        <v>27</v>
      </c>
      <c r="H38" s="1">
        <v>0</v>
      </c>
      <c r="I38" s="1"/>
      <c r="J38" s="1"/>
    </row>
    <row r="39" spans="1:10">
      <c r="A39" t="s">
        <v>189</v>
      </c>
      <c r="D39" s="2">
        <f>C19</f>
        <v>552033</v>
      </c>
      <c r="G39" t="s">
        <v>28</v>
      </c>
      <c r="H39" s="1">
        <f>SUM(H36:H38)</f>
        <v>205200</v>
      </c>
      <c r="I39" s="1"/>
      <c r="J39" s="1"/>
    </row>
    <row r="40" spans="1:10">
      <c r="D40" s="1"/>
      <c r="H40" s="1"/>
      <c r="I40" s="1"/>
      <c r="J40" s="1"/>
    </row>
    <row r="41" spans="1:10" ht="12.75" thickBot="1">
      <c r="B41" t="s">
        <v>11</v>
      </c>
      <c r="D41" s="6">
        <f>D38-D39</f>
        <v>61967</v>
      </c>
      <c r="G41" t="s">
        <v>32</v>
      </c>
      <c r="H41" s="1">
        <f>+H39*0.7</f>
        <v>143640</v>
      </c>
      <c r="I41" s="1"/>
      <c r="J41" s="1"/>
    </row>
    <row r="42" spans="1:10" ht="12.75" thickTop="1">
      <c r="D42" s="5"/>
    </row>
  </sheetData>
  <pageMargins left="0.7" right="0.7" top="0.75" bottom="0.75" header="0.3" footer="0.3"/>
  <pageSetup paperSize="9" scale="81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workbookViewId="0">
      <selection activeCell="D3" sqref="A1:D3"/>
    </sheetView>
  </sheetViews>
  <sheetFormatPr defaultColWidth="9" defaultRowHeight="12"/>
  <cols>
    <col min="1" max="1" width="9.125" style="61" customWidth="1"/>
    <col min="2" max="2" width="20.875" style="61" customWidth="1"/>
    <col min="3" max="3" width="15" style="61" customWidth="1"/>
    <col min="4" max="4" width="15.375" style="63" customWidth="1"/>
    <col min="5" max="5" width="6.125" style="67" customWidth="1"/>
    <col min="6" max="6" width="13.375" style="67" customWidth="1"/>
    <col min="7" max="7" width="10.875" style="69" bestFit="1" customWidth="1"/>
    <col min="8" max="8" width="14" style="61" bestFit="1" customWidth="1"/>
    <col min="9" max="9" width="11.875" style="61" bestFit="1" customWidth="1"/>
    <col min="10" max="16384" width="9" style="61"/>
  </cols>
  <sheetData>
    <row r="1" spans="1:7" ht="18.75">
      <c r="A1" s="38" t="s">
        <v>41</v>
      </c>
      <c r="B1" s="34"/>
      <c r="C1" s="34"/>
      <c r="D1" s="35"/>
      <c r="F1" s="61"/>
      <c r="G1" s="61"/>
    </row>
    <row r="2" spans="1:7">
      <c r="A2" s="39" t="s">
        <v>42</v>
      </c>
      <c r="B2" s="34"/>
      <c r="C2" s="34"/>
      <c r="D2" s="35"/>
      <c r="F2" s="61"/>
      <c r="G2" s="61"/>
    </row>
    <row r="3" spans="1:7" ht="15">
      <c r="A3" s="40" t="s">
        <v>263</v>
      </c>
      <c r="B3" s="34"/>
      <c r="C3" s="34"/>
      <c r="D3" s="35"/>
      <c r="F3" s="61"/>
      <c r="G3" s="61"/>
    </row>
    <row r="7" spans="1:7">
      <c r="A7" s="64" t="s">
        <v>12</v>
      </c>
    </row>
    <row r="8" spans="1:7">
      <c r="E8" s="70"/>
      <c r="F8" s="70"/>
    </row>
    <row r="10" spans="1:7">
      <c r="A10" s="62" t="s">
        <v>45</v>
      </c>
      <c r="D10" s="63">
        <v>7704102.1699999999</v>
      </c>
    </row>
    <row r="14" spans="1:7">
      <c r="A14" s="61" t="s">
        <v>198</v>
      </c>
      <c r="B14" s="61" t="s">
        <v>223</v>
      </c>
    </row>
    <row r="15" spans="1:7">
      <c r="A15" s="62"/>
      <c r="B15" s="62"/>
    </row>
    <row r="16" spans="1:7">
      <c r="A16" s="65" t="s">
        <v>340</v>
      </c>
      <c r="B16" s="62" t="s">
        <v>341</v>
      </c>
      <c r="D16" s="63">
        <v>1416000</v>
      </c>
      <c r="F16" s="67" t="s">
        <v>342</v>
      </c>
    </row>
    <row r="24" spans="1:4">
      <c r="A24" s="62" t="s">
        <v>359</v>
      </c>
      <c r="B24" s="62" t="s">
        <v>360</v>
      </c>
    </row>
    <row r="26" spans="1:4">
      <c r="A26" s="69">
        <v>5927</v>
      </c>
      <c r="B26" s="61" t="s">
        <v>343</v>
      </c>
      <c r="C26" s="63">
        <v>928394.5</v>
      </c>
      <c r="D26" s="63">
        <v>78677.5</v>
      </c>
    </row>
    <row r="27" spans="1:4">
      <c r="A27" s="69">
        <v>5952</v>
      </c>
      <c r="B27" s="61" t="s">
        <v>343</v>
      </c>
      <c r="C27" s="63">
        <v>-1796.55</v>
      </c>
      <c r="D27" s="63">
        <v>-152.25</v>
      </c>
    </row>
    <row r="28" spans="1:4">
      <c r="A28" s="69">
        <v>6094</v>
      </c>
      <c r="B28" s="61" t="s">
        <v>343</v>
      </c>
      <c r="C28" s="63">
        <v>71354.600000000006</v>
      </c>
      <c r="D28" s="63">
        <v>6047</v>
      </c>
    </row>
    <row r="29" spans="1:4">
      <c r="A29" s="69">
        <v>6121</v>
      </c>
      <c r="B29" s="61" t="s">
        <v>343</v>
      </c>
      <c r="C29" s="63">
        <v>1322582.3500000001</v>
      </c>
      <c r="D29" s="63">
        <v>112083.25</v>
      </c>
    </row>
    <row r="30" spans="1:4">
      <c r="A30" s="69">
        <v>6174</v>
      </c>
      <c r="B30" s="61" t="s">
        <v>343</v>
      </c>
      <c r="C30" s="63">
        <v>1381010.64</v>
      </c>
      <c r="D30" s="63">
        <v>117034.8</v>
      </c>
    </row>
    <row r="31" spans="1:4">
      <c r="A31" s="69">
        <v>6218</v>
      </c>
      <c r="B31" s="61" t="s">
        <v>351</v>
      </c>
      <c r="C31" s="63">
        <v>177000</v>
      </c>
      <c r="D31" s="63">
        <v>15000</v>
      </c>
    </row>
    <row r="32" spans="1:4">
      <c r="A32" s="69">
        <v>6320</v>
      </c>
      <c r="B32" s="61" t="s">
        <v>343</v>
      </c>
      <c r="C32" s="63">
        <v>839627.23</v>
      </c>
      <c r="D32" s="63">
        <v>71154.850000000006</v>
      </c>
    </row>
    <row r="33" spans="1:4">
      <c r="A33" s="69">
        <v>6581</v>
      </c>
      <c r="B33" s="61" t="s">
        <v>349</v>
      </c>
      <c r="C33" s="63">
        <v>34786.400000000001</v>
      </c>
      <c r="D33" s="63">
        <v>2948</v>
      </c>
    </row>
    <row r="34" spans="1:4">
      <c r="A34" s="69">
        <v>6591</v>
      </c>
      <c r="B34" s="61" t="s">
        <v>350</v>
      </c>
      <c r="C34" s="63">
        <v>10030</v>
      </c>
      <c r="D34" s="63">
        <v>850</v>
      </c>
    </row>
    <row r="35" spans="1:4">
      <c r="A35" s="69">
        <v>6599</v>
      </c>
      <c r="B35" s="61" t="s">
        <v>350</v>
      </c>
      <c r="C35" s="63">
        <v>20060</v>
      </c>
      <c r="D35" s="63">
        <v>1700</v>
      </c>
    </row>
    <row r="36" spans="1:4">
      <c r="A36" s="69">
        <v>6630</v>
      </c>
      <c r="B36" s="61" t="s">
        <v>353</v>
      </c>
      <c r="C36" s="63">
        <v>1253.75</v>
      </c>
      <c r="D36" s="63">
        <v>106.25</v>
      </c>
    </row>
    <row r="37" spans="1:4">
      <c r="A37" s="69">
        <v>6644</v>
      </c>
      <c r="B37" s="61" t="s">
        <v>346</v>
      </c>
      <c r="C37" s="63">
        <v>188311.72</v>
      </c>
      <c r="D37" s="63">
        <v>15958.62</v>
      </c>
    </row>
    <row r="38" spans="1:4">
      <c r="A38" s="69">
        <v>6645</v>
      </c>
      <c r="B38" s="61" t="s">
        <v>350</v>
      </c>
      <c r="C38" s="63">
        <v>10030</v>
      </c>
      <c r="D38" s="63">
        <v>850</v>
      </c>
    </row>
    <row r="39" spans="1:4">
      <c r="A39" s="69">
        <v>6654</v>
      </c>
      <c r="B39" s="61" t="s">
        <v>346</v>
      </c>
      <c r="C39" s="63">
        <v>486653.24</v>
      </c>
      <c r="D39" s="63">
        <v>41241.800000000003</v>
      </c>
    </row>
    <row r="40" spans="1:4">
      <c r="A40" s="69">
        <v>6656</v>
      </c>
      <c r="B40" s="61" t="s">
        <v>348</v>
      </c>
      <c r="C40" s="63">
        <v>6641.75</v>
      </c>
      <c r="D40" s="63">
        <v>562.86</v>
      </c>
    </row>
    <row r="41" spans="1:4">
      <c r="A41" s="69">
        <v>6668</v>
      </c>
      <c r="B41" s="61" t="s">
        <v>348</v>
      </c>
      <c r="C41" s="63">
        <v>16861.96</v>
      </c>
      <c r="D41" s="63">
        <v>1428.98</v>
      </c>
    </row>
    <row r="42" spans="1:4">
      <c r="A42" s="69">
        <v>6704</v>
      </c>
      <c r="B42" s="61" t="s">
        <v>343</v>
      </c>
      <c r="C42" s="63">
        <v>-477069.88</v>
      </c>
      <c r="D42" s="63">
        <v>-40429.65</v>
      </c>
    </row>
    <row r="43" spans="1:4">
      <c r="A43" s="69">
        <v>6707</v>
      </c>
      <c r="B43" s="61" t="s">
        <v>343</v>
      </c>
      <c r="C43" s="63">
        <v>-35400</v>
      </c>
      <c r="D43" s="63">
        <v>-3000</v>
      </c>
    </row>
    <row r="44" spans="1:4">
      <c r="A44" s="113" t="s">
        <v>361</v>
      </c>
      <c r="B44" s="114" t="s">
        <v>201</v>
      </c>
      <c r="C44" s="63">
        <v>-31351.54</v>
      </c>
      <c r="D44" s="63">
        <v>-2656.91</v>
      </c>
    </row>
    <row r="45" spans="1:4">
      <c r="A45" s="113" t="s">
        <v>198</v>
      </c>
      <c r="B45" s="114" t="s">
        <v>355</v>
      </c>
      <c r="C45" s="99">
        <v>-1416000</v>
      </c>
      <c r="D45" s="99">
        <v>-120000</v>
      </c>
    </row>
    <row r="46" spans="1:4">
      <c r="A46" s="69"/>
      <c r="C46" s="63">
        <f>SUM(C26:C45)</f>
        <v>3532980.17</v>
      </c>
      <c r="D46" s="63">
        <f>SUM(D26:D45)</f>
        <v>299405.09999999998</v>
      </c>
    </row>
    <row r="47" spans="1:4">
      <c r="A47" s="69"/>
      <c r="B47" s="65" t="s">
        <v>358</v>
      </c>
      <c r="C47" s="63"/>
      <c r="D47" s="63">
        <f>+D46*11.0335</f>
        <v>3303486.1708499999</v>
      </c>
    </row>
    <row r="48" spans="1:4">
      <c r="A48" s="69"/>
      <c r="B48" s="115" t="s">
        <v>357</v>
      </c>
      <c r="C48" s="63">
        <f>+D47-C46</f>
        <v>-229493.99915000005</v>
      </c>
    </row>
    <row r="49" spans="1:4">
      <c r="A49" s="69"/>
      <c r="C49" s="63"/>
    </row>
    <row r="50" spans="1:4">
      <c r="A50" s="69"/>
      <c r="C50" s="63"/>
    </row>
    <row r="51" spans="1:4">
      <c r="A51" s="69">
        <v>3282</v>
      </c>
      <c r="B51" s="61" t="s">
        <v>344</v>
      </c>
      <c r="C51" s="63">
        <v>4411.3999999999996</v>
      </c>
      <c r="D51" s="63">
        <v>3220</v>
      </c>
    </row>
    <row r="52" spans="1:4">
      <c r="A52" s="69">
        <v>4297</v>
      </c>
      <c r="B52" s="61" t="s">
        <v>352</v>
      </c>
      <c r="C52" s="63">
        <v>4830</v>
      </c>
      <c r="D52" s="63">
        <v>3220</v>
      </c>
    </row>
    <row r="53" spans="1:4">
      <c r="A53" s="69">
        <v>4975</v>
      </c>
      <c r="B53" s="61" t="s">
        <v>352</v>
      </c>
      <c r="C53" s="63">
        <v>9894.75</v>
      </c>
      <c r="D53" s="63">
        <v>6596.5</v>
      </c>
    </row>
    <row r="54" spans="1:4">
      <c r="A54" s="69">
        <v>6178</v>
      </c>
      <c r="B54" s="61" t="s">
        <v>345</v>
      </c>
      <c r="C54" s="63">
        <v>72016.36</v>
      </c>
      <c r="D54" s="63">
        <v>48010.91</v>
      </c>
    </row>
    <row r="55" spans="1:4">
      <c r="A55" s="69">
        <v>6223</v>
      </c>
      <c r="B55" s="61" t="s">
        <v>344</v>
      </c>
      <c r="C55" s="63">
        <v>130.97999999999999</v>
      </c>
      <c r="D55" s="63">
        <v>87.32</v>
      </c>
    </row>
    <row r="56" spans="1:4">
      <c r="A56" s="69">
        <v>6364</v>
      </c>
      <c r="B56" s="61" t="s">
        <v>344</v>
      </c>
      <c r="C56" s="63">
        <v>135.19999999999999</v>
      </c>
      <c r="D56" s="63">
        <v>90.13</v>
      </c>
    </row>
    <row r="57" spans="1:4">
      <c r="A57" s="69">
        <v>6553</v>
      </c>
      <c r="B57" s="61" t="s">
        <v>354</v>
      </c>
      <c r="C57" s="63">
        <v>130716</v>
      </c>
      <c r="D57" s="63">
        <v>87144</v>
      </c>
    </row>
    <row r="58" spans="1:4">
      <c r="A58" s="69">
        <v>6601</v>
      </c>
      <c r="B58" s="61" t="s">
        <v>347</v>
      </c>
      <c r="C58" s="63">
        <v>45373.35</v>
      </c>
      <c r="D58" s="63">
        <v>30248.9</v>
      </c>
    </row>
    <row r="59" spans="1:4">
      <c r="A59" s="69">
        <v>6609</v>
      </c>
      <c r="B59" s="61" t="s">
        <v>347</v>
      </c>
      <c r="C59" s="63">
        <v>274518.8</v>
      </c>
      <c r="D59" s="63">
        <v>183012.53</v>
      </c>
    </row>
    <row r="60" spans="1:4">
      <c r="A60" s="69">
        <v>6614</v>
      </c>
      <c r="B60" s="61" t="s">
        <v>347</v>
      </c>
      <c r="C60" s="63">
        <v>42854.25</v>
      </c>
      <c r="D60" s="63">
        <v>28569.5</v>
      </c>
    </row>
    <row r="61" spans="1:4">
      <c r="A61" s="69">
        <v>6647</v>
      </c>
      <c r="B61" s="61" t="s">
        <v>347</v>
      </c>
      <c r="C61" s="63">
        <v>11909.1</v>
      </c>
      <c r="D61" s="63">
        <v>7939.4</v>
      </c>
    </row>
    <row r="62" spans="1:4">
      <c r="A62" s="69">
        <v>6672</v>
      </c>
      <c r="B62" s="61" t="s">
        <v>347</v>
      </c>
      <c r="C62" s="63">
        <v>1850.16</v>
      </c>
      <c r="D62" s="63">
        <v>1233.44</v>
      </c>
    </row>
    <row r="63" spans="1:4">
      <c r="A63" s="62" t="s">
        <v>362</v>
      </c>
      <c r="B63" s="114" t="s">
        <v>202</v>
      </c>
      <c r="C63" s="99">
        <v>-75002.27</v>
      </c>
      <c r="D63" s="99">
        <v>-50001.53</v>
      </c>
    </row>
    <row r="64" spans="1:4">
      <c r="A64" s="69"/>
      <c r="C64" s="63">
        <f>SUM(C51:C63)</f>
        <v>523638.07999999996</v>
      </c>
      <c r="D64" s="63">
        <f>SUM(D51:D63)</f>
        <v>349371.1</v>
      </c>
    </row>
    <row r="65" spans="1:4">
      <c r="A65" s="69"/>
      <c r="B65" s="65" t="s">
        <v>356</v>
      </c>
      <c r="C65" s="63"/>
      <c r="D65" s="63">
        <f>+D64*1.47822</f>
        <v>516447.347442</v>
      </c>
    </row>
    <row r="66" spans="1:4">
      <c r="B66" s="115" t="s">
        <v>357</v>
      </c>
      <c r="C66" s="63">
        <f>+D65-C64</f>
        <v>-7190.7325579999597</v>
      </c>
    </row>
    <row r="67" spans="1:4">
      <c r="C67" s="63"/>
    </row>
    <row r="68" spans="1:4">
      <c r="C68" s="63"/>
    </row>
  </sheetData>
  <sortState ref="A50:D61">
    <sortCondition ref="A50:A61"/>
  </sortState>
  <phoneticPr fontId="0" type="noConversion"/>
  <pageMargins left="0.75" right="0.75" top="1" bottom="1" header="0.5" footer="0.5"/>
  <pageSetup paperSize="9" scale="97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A7" sqref="A7:G9"/>
    </sheetView>
  </sheetViews>
  <sheetFormatPr defaultColWidth="9" defaultRowHeight="12"/>
  <cols>
    <col min="1" max="4" width="9" style="61"/>
    <col min="5" max="5" width="16" style="61" customWidth="1"/>
    <col min="6" max="6" width="9" style="61"/>
    <col min="7" max="7" width="13" style="61" bestFit="1" customWidth="1"/>
    <col min="8" max="16384" width="9" style="61"/>
  </cols>
  <sheetData>
    <row r="1" spans="1:7" ht="18.75">
      <c r="A1" s="100" t="s">
        <v>41</v>
      </c>
      <c r="D1" s="63"/>
    </row>
    <row r="2" spans="1:7">
      <c r="A2" s="64" t="s">
        <v>42</v>
      </c>
      <c r="D2" s="63"/>
    </row>
    <row r="3" spans="1:7" ht="15">
      <c r="A3" s="101" t="s">
        <v>263</v>
      </c>
      <c r="D3" s="63"/>
    </row>
    <row r="7" spans="1:7">
      <c r="A7" s="39" t="s">
        <v>30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 ht="12.75" thickBot="1">
      <c r="A9" s="106" t="s">
        <v>321</v>
      </c>
      <c r="B9" s="34"/>
      <c r="C9" s="34"/>
      <c r="D9" s="34"/>
      <c r="E9" s="34"/>
      <c r="F9" s="34"/>
      <c r="G9" s="110">
        <v>0</v>
      </c>
    </row>
    <row r="10" spans="1:7" ht="12.75" thickTop="1"/>
    <row r="13" spans="1:7">
      <c r="A13" s="64" t="s">
        <v>29</v>
      </c>
    </row>
    <row r="15" spans="1:7">
      <c r="A15" s="62" t="s">
        <v>271</v>
      </c>
      <c r="E15" s="63"/>
      <c r="F15" s="63"/>
      <c r="G15" s="63">
        <v>0</v>
      </c>
    </row>
    <row r="16" spans="1:7">
      <c r="E16" s="63"/>
      <c r="F16" s="63"/>
      <c r="G16" s="63"/>
    </row>
    <row r="17" spans="1:7">
      <c r="A17" s="106" t="s">
        <v>207</v>
      </c>
      <c r="B17" s="34"/>
      <c r="C17" s="34"/>
      <c r="D17" s="34"/>
      <c r="E17" s="35"/>
      <c r="F17" s="35"/>
      <c r="G17" s="35"/>
    </row>
    <row r="18" spans="1:7">
      <c r="A18" s="106" t="s">
        <v>152</v>
      </c>
      <c r="B18" s="34"/>
      <c r="C18" s="34"/>
      <c r="D18" s="34"/>
      <c r="E18" s="35">
        <v>0</v>
      </c>
      <c r="F18" s="35"/>
      <c r="G18" s="35"/>
    </row>
    <row r="19" spans="1:7">
      <c r="A19" s="34"/>
      <c r="B19" s="34"/>
      <c r="C19" s="34"/>
      <c r="D19" s="34"/>
      <c r="E19" s="35"/>
      <c r="F19" s="35"/>
      <c r="G19" s="35"/>
    </row>
    <row r="20" spans="1:7">
      <c r="A20" s="106" t="s">
        <v>270</v>
      </c>
      <c r="B20" s="34"/>
      <c r="C20" s="34"/>
      <c r="D20" s="34"/>
      <c r="E20" s="35"/>
      <c r="F20" s="35"/>
      <c r="G20" s="35"/>
    </row>
    <row r="21" spans="1:7">
      <c r="A21" s="106" t="s">
        <v>152</v>
      </c>
      <c r="B21" s="34"/>
      <c r="C21" s="34"/>
      <c r="D21" s="34"/>
      <c r="E21" s="35">
        <f>0*16493</f>
        <v>0</v>
      </c>
      <c r="F21" s="35"/>
      <c r="G21" s="103">
        <f>E18+E21</f>
        <v>0</v>
      </c>
    </row>
    <row r="22" spans="1:7">
      <c r="E22" s="63"/>
      <c r="F22" s="63"/>
      <c r="G22" s="96"/>
    </row>
    <row r="23" spans="1:7" ht="12.75" thickBot="1">
      <c r="E23" s="63"/>
      <c r="F23" s="63"/>
      <c r="G23" s="98">
        <f>SUM(G15:G22)</f>
        <v>0</v>
      </c>
    </row>
    <row r="24" spans="1:7" ht="12.75" thickTop="1">
      <c r="E24" s="63"/>
      <c r="F24" s="63"/>
      <c r="G24" s="96"/>
    </row>
    <row r="25" spans="1:7">
      <c r="E25" s="63"/>
      <c r="F25" s="63"/>
      <c r="G25" s="63"/>
    </row>
    <row r="26" spans="1:7">
      <c r="E26" s="63"/>
      <c r="F26" s="63"/>
      <c r="G26" s="63"/>
    </row>
    <row r="27" spans="1:7">
      <c r="A27" s="61" t="s">
        <v>13</v>
      </c>
      <c r="E27" s="63"/>
      <c r="F27" s="63"/>
      <c r="G27" s="63"/>
    </row>
    <row r="28" spans="1:7">
      <c r="E28" s="63"/>
      <c r="F28" s="63"/>
      <c r="G28" s="63"/>
    </row>
    <row r="29" spans="1:7">
      <c r="A29" s="61" t="s">
        <v>14</v>
      </c>
      <c r="E29" s="63">
        <f>+G15</f>
        <v>0</v>
      </c>
      <c r="F29" s="63"/>
      <c r="G29" s="63"/>
    </row>
    <row r="30" spans="1:7">
      <c r="A30" s="61" t="s">
        <v>15</v>
      </c>
      <c r="C30" s="62" t="s">
        <v>176</v>
      </c>
      <c r="E30" s="63">
        <f>+'Uppl personalkostnader'!C42</f>
        <v>71299.997104000009</v>
      </c>
      <c r="F30" s="63"/>
      <c r="G30" s="63"/>
    </row>
    <row r="31" spans="1:7">
      <c r="A31" s="62" t="s">
        <v>122</v>
      </c>
      <c r="C31" s="62" t="s">
        <v>175</v>
      </c>
      <c r="E31" s="99">
        <v>9805</v>
      </c>
      <c r="F31" s="63"/>
      <c r="G31" s="63"/>
    </row>
    <row r="32" spans="1:7">
      <c r="E32" s="96"/>
      <c r="F32" s="63"/>
      <c r="G32" s="63"/>
    </row>
    <row r="33" spans="1:7">
      <c r="D33" s="61" t="s">
        <v>16</v>
      </c>
      <c r="E33" s="63">
        <f>SUM(E29:E32)</f>
        <v>81104.997104000009</v>
      </c>
      <c r="F33" s="63"/>
      <c r="G33" s="63"/>
    </row>
    <row r="34" spans="1:7">
      <c r="E34" s="63"/>
      <c r="F34" s="63"/>
      <c r="G34" s="63"/>
    </row>
    <row r="35" spans="1:7">
      <c r="A35" s="106" t="s">
        <v>272</v>
      </c>
      <c r="B35" s="34"/>
      <c r="C35" s="34"/>
      <c r="D35" s="34"/>
      <c r="E35" s="103">
        <v>109875</v>
      </c>
      <c r="F35" s="63"/>
      <c r="G35" s="63"/>
    </row>
    <row r="36" spans="1:7">
      <c r="E36" s="96"/>
      <c r="F36" s="63"/>
      <c r="G36" s="63"/>
    </row>
    <row r="37" spans="1:7" ht="12.75" thickBot="1">
      <c r="D37" s="61" t="s">
        <v>17</v>
      </c>
      <c r="E37" s="98">
        <f>E33-E35</f>
        <v>-28770.002895999991</v>
      </c>
      <c r="F37" s="63"/>
      <c r="G37" s="63"/>
    </row>
    <row r="38" spans="1:7" ht="12.75" thickTop="1">
      <c r="E38" s="63"/>
      <c r="F38" s="63"/>
      <c r="G38" s="63"/>
    </row>
    <row r="39" spans="1:7">
      <c r="E39" s="63"/>
      <c r="F39" s="63"/>
      <c r="G39" s="63"/>
    </row>
    <row r="40" spans="1:7">
      <c r="E40" s="63"/>
      <c r="F40" s="63"/>
      <c r="G40" s="6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14" sqref="A14:XFD19"/>
    </sheetView>
  </sheetViews>
  <sheetFormatPr defaultColWidth="9" defaultRowHeight="12"/>
  <cols>
    <col min="1" max="1" width="9.875" style="61" bestFit="1" customWidth="1"/>
    <col min="2" max="4" width="9" style="61"/>
    <col min="5" max="5" width="12" style="61" customWidth="1"/>
    <col min="6" max="6" width="15.375" style="61" customWidth="1"/>
    <col min="7" max="16384" width="9" style="61"/>
  </cols>
  <sheetData>
    <row r="1" spans="1:6" ht="18.75">
      <c r="A1" s="38" t="s">
        <v>41</v>
      </c>
      <c r="B1" s="34"/>
      <c r="C1" s="34"/>
      <c r="D1" s="35"/>
      <c r="E1" s="34"/>
    </row>
    <row r="2" spans="1:6">
      <c r="A2" s="39" t="s">
        <v>42</v>
      </c>
      <c r="B2" s="34"/>
      <c r="C2" s="34"/>
      <c r="D2" s="35"/>
      <c r="E2" s="34"/>
    </row>
    <row r="3" spans="1:6" ht="15">
      <c r="A3" s="40" t="s">
        <v>263</v>
      </c>
      <c r="B3" s="34"/>
      <c r="C3" s="34"/>
      <c r="D3" s="35"/>
      <c r="E3" s="34"/>
    </row>
    <row r="7" spans="1:6">
      <c r="A7" s="64" t="s">
        <v>49</v>
      </c>
    </row>
    <row r="10" spans="1:6">
      <c r="A10" s="93" t="s">
        <v>203</v>
      </c>
      <c r="B10" s="62" t="s">
        <v>204</v>
      </c>
      <c r="F10" s="61">
        <v>2795000</v>
      </c>
    </row>
    <row r="11" spans="1:6">
      <c r="D11" s="94" t="s">
        <v>50</v>
      </c>
      <c r="E11" s="94"/>
      <c r="F11" s="94">
        <f>4*215000</f>
        <v>860000</v>
      </c>
    </row>
    <row r="14" spans="1:6">
      <c r="A14" s="93" t="s">
        <v>205</v>
      </c>
      <c r="B14" s="62" t="s">
        <v>206</v>
      </c>
      <c r="F14" s="61">
        <v>2744581</v>
      </c>
    </row>
    <row r="15" spans="1:6">
      <c r="D15" s="94" t="s">
        <v>50</v>
      </c>
      <c r="F15" s="94">
        <f>12*66941</f>
        <v>803292</v>
      </c>
    </row>
    <row r="18" spans="1:6">
      <c r="A18" s="93" t="s">
        <v>323</v>
      </c>
      <c r="B18" s="62" t="s">
        <v>322</v>
      </c>
      <c r="F18" s="61">
        <v>4000000</v>
      </c>
    </row>
    <row r="19" spans="1:6">
      <c r="D19" s="94" t="s">
        <v>50</v>
      </c>
      <c r="F19" s="94">
        <v>4000000</v>
      </c>
    </row>
    <row r="22" spans="1:6">
      <c r="A22" s="93"/>
      <c r="B22" s="62"/>
    </row>
    <row r="23" spans="1:6">
      <c r="D23" s="94"/>
      <c r="E23" s="94"/>
      <c r="F23" s="94"/>
    </row>
  </sheetData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G33" sqref="G33"/>
    </sheetView>
  </sheetViews>
  <sheetFormatPr defaultColWidth="9" defaultRowHeight="12"/>
  <cols>
    <col min="1" max="2" width="9.875" style="61" bestFit="1" customWidth="1"/>
    <col min="3" max="3" width="9" style="61"/>
    <col min="4" max="4" width="11.875" style="61" bestFit="1" customWidth="1"/>
    <col min="5" max="6" width="13" style="61" bestFit="1" customWidth="1"/>
    <col min="7" max="7" width="15.5" style="63" customWidth="1"/>
    <col min="8" max="13" width="9" style="61"/>
    <col min="14" max="14" width="10.875" style="61" bestFit="1" customWidth="1"/>
    <col min="15" max="16384" width="9" style="61"/>
  </cols>
  <sheetData>
    <row r="1" spans="1:7" ht="18.75">
      <c r="A1" s="100" t="s">
        <v>41</v>
      </c>
      <c r="D1" s="63"/>
    </row>
    <row r="2" spans="1:7">
      <c r="A2" s="64" t="s">
        <v>42</v>
      </c>
      <c r="D2" s="63"/>
    </row>
    <row r="3" spans="1:7" ht="15">
      <c r="A3" s="101" t="s">
        <v>263</v>
      </c>
      <c r="D3" s="63"/>
    </row>
    <row r="7" spans="1:7">
      <c r="A7" s="64" t="s">
        <v>19</v>
      </c>
    </row>
    <row r="11" spans="1:7">
      <c r="A11" s="107">
        <v>2429</v>
      </c>
      <c r="B11" s="106"/>
      <c r="C11" s="34"/>
      <c r="D11" s="35"/>
      <c r="E11" s="35"/>
      <c r="F11" s="34"/>
      <c r="G11" s="35"/>
    </row>
    <row r="12" spans="1:7">
      <c r="A12" s="34"/>
      <c r="B12" s="34"/>
      <c r="C12" s="34"/>
      <c r="D12" s="34"/>
      <c r="E12" s="34"/>
      <c r="F12" s="34"/>
      <c r="G12" s="111" t="s">
        <v>2</v>
      </c>
    </row>
    <row r="13" spans="1:7">
      <c r="A13" s="107"/>
      <c r="B13" s="34"/>
      <c r="C13" s="34"/>
      <c r="D13" s="112"/>
      <c r="E13" s="35"/>
      <c r="F13" s="34"/>
      <c r="G13" s="35">
        <f>SUM(G12:G12)</f>
        <v>0</v>
      </c>
    </row>
    <row r="14" spans="1:7">
      <c r="A14" s="95"/>
      <c r="D14" s="97"/>
      <c r="E14" s="63"/>
    </row>
    <row r="16" spans="1:7">
      <c r="A16" s="95"/>
    </row>
    <row r="17" spans="1:7">
      <c r="A17" s="107">
        <v>2650</v>
      </c>
      <c r="B17" s="106" t="s">
        <v>267</v>
      </c>
      <c r="C17" s="34"/>
      <c r="D17" s="35"/>
      <c r="E17" s="35">
        <v>-17748</v>
      </c>
      <c r="F17" s="108">
        <v>45904</v>
      </c>
      <c r="G17" s="35"/>
    </row>
    <row r="18" spans="1:7">
      <c r="A18" s="107"/>
      <c r="B18" s="106" t="s">
        <v>268</v>
      </c>
      <c r="C18" s="34"/>
      <c r="D18" s="35"/>
      <c r="E18" s="35">
        <v>-81943</v>
      </c>
      <c r="F18" s="108">
        <v>45937</v>
      </c>
      <c r="G18" s="35"/>
    </row>
    <row r="19" spans="1:7">
      <c r="A19" s="107"/>
      <c r="B19" s="106" t="s">
        <v>269</v>
      </c>
      <c r="C19" s="34"/>
      <c r="D19" s="35"/>
      <c r="E19" s="35">
        <v>0</v>
      </c>
      <c r="F19" s="108"/>
      <c r="G19" s="35">
        <f>SUM(E17:E19)</f>
        <v>-99691</v>
      </c>
    </row>
    <row r="20" spans="1:7">
      <c r="A20" s="34"/>
      <c r="B20" s="34"/>
      <c r="C20" s="34"/>
      <c r="D20" s="35"/>
      <c r="E20" s="35"/>
      <c r="F20" s="108"/>
      <c r="G20" s="35"/>
    </row>
    <row r="21" spans="1:7">
      <c r="A21" s="34"/>
      <c r="B21" s="34"/>
      <c r="C21" s="34"/>
      <c r="D21" s="35"/>
      <c r="E21" s="35"/>
      <c r="F21" s="108"/>
      <c r="G21" s="35"/>
    </row>
    <row r="22" spans="1:7">
      <c r="A22" s="34"/>
      <c r="B22" s="34"/>
      <c r="C22" s="34"/>
      <c r="D22" s="35"/>
      <c r="E22" s="35"/>
      <c r="F22" s="108"/>
      <c r="G22" s="35"/>
    </row>
    <row r="23" spans="1:7">
      <c r="A23" s="107">
        <v>2710</v>
      </c>
      <c r="B23" s="34" t="s">
        <v>36</v>
      </c>
      <c r="C23" s="34"/>
      <c r="D23" s="35"/>
      <c r="E23" s="35"/>
      <c r="F23" s="108"/>
      <c r="G23" s="35"/>
    </row>
    <row r="24" spans="1:7">
      <c r="A24" s="34"/>
      <c r="B24" s="106" t="s">
        <v>266</v>
      </c>
      <c r="C24" s="34"/>
      <c r="D24" s="35"/>
      <c r="E24" s="35">
        <v>45110</v>
      </c>
      <c r="F24" s="108">
        <v>45912</v>
      </c>
      <c r="G24" s="35">
        <f>SUM(E23:E24)</f>
        <v>45110</v>
      </c>
    </row>
    <row r="25" spans="1:7">
      <c r="A25" s="34"/>
      <c r="B25" s="34"/>
      <c r="C25" s="34"/>
      <c r="D25" s="35"/>
      <c r="E25" s="35"/>
      <c r="F25" s="108"/>
      <c r="G25" s="35"/>
    </row>
    <row r="26" spans="1:7">
      <c r="A26" s="34"/>
      <c r="B26" s="34"/>
      <c r="C26" s="34"/>
      <c r="D26" s="35"/>
      <c r="E26" s="35"/>
      <c r="F26" s="108"/>
      <c r="G26" s="35"/>
    </row>
    <row r="27" spans="1:7">
      <c r="A27" s="34"/>
      <c r="B27" s="34"/>
      <c r="C27" s="34"/>
      <c r="D27" s="35"/>
      <c r="E27" s="35"/>
      <c r="F27" s="108"/>
      <c r="G27" s="35"/>
    </row>
    <row r="28" spans="1:7">
      <c r="A28" s="107">
        <v>2730</v>
      </c>
      <c r="B28" s="34" t="s">
        <v>37</v>
      </c>
      <c r="C28" s="34"/>
      <c r="D28" s="35"/>
      <c r="E28" s="35"/>
      <c r="F28" s="108"/>
      <c r="G28" s="35"/>
    </row>
    <row r="29" spans="1:7">
      <c r="A29" s="34"/>
      <c r="B29" s="106" t="s">
        <v>266</v>
      </c>
      <c r="C29" s="34"/>
      <c r="D29" s="35"/>
      <c r="E29" s="35">
        <v>62605</v>
      </c>
      <c r="F29" s="108">
        <v>45912</v>
      </c>
      <c r="G29" s="35">
        <f>SUM(E28:E29)</f>
        <v>62605</v>
      </c>
    </row>
    <row r="30" spans="1:7">
      <c r="D30" s="63"/>
      <c r="E30" s="63"/>
    </row>
    <row r="31" spans="1:7">
      <c r="D31" s="63"/>
      <c r="E31" s="63"/>
    </row>
    <row r="32" spans="1:7">
      <c r="A32" s="95">
        <v>2393</v>
      </c>
      <c r="B32" s="61" t="s">
        <v>20</v>
      </c>
      <c r="D32" s="63"/>
      <c r="E32" s="63"/>
      <c r="G32" s="63">
        <v>0</v>
      </c>
    </row>
    <row r="33" spans="4:7">
      <c r="D33" s="63"/>
      <c r="E33" s="63"/>
      <c r="G33" s="96" t="s">
        <v>2</v>
      </c>
    </row>
    <row r="35" spans="4:7">
      <c r="G35" s="63">
        <f>SUM(G7:G33)</f>
        <v>8024</v>
      </c>
    </row>
    <row r="36" spans="4:7">
      <c r="G36" s="96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D19" sqref="A1:D19"/>
    </sheetView>
  </sheetViews>
  <sheetFormatPr defaultColWidth="9" defaultRowHeight="12"/>
  <cols>
    <col min="1" max="1" width="25.875" style="61" customWidth="1"/>
    <col min="2" max="2" width="10.875" style="61" bestFit="1" customWidth="1"/>
    <col min="3" max="3" width="11.875" style="61" bestFit="1" customWidth="1"/>
    <col min="4" max="4" width="11.625" style="61" customWidth="1"/>
    <col min="5" max="5" width="11.875" style="61" bestFit="1" customWidth="1"/>
    <col min="6" max="6" width="2.875" style="61" customWidth="1"/>
    <col min="7" max="7" width="10.875" style="61" bestFit="1" customWidth="1"/>
    <col min="8" max="16384" width="9" style="61"/>
  </cols>
  <sheetData>
    <row r="1" spans="1:9" ht="18.75">
      <c r="A1" s="100" t="s">
        <v>41</v>
      </c>
      <c r="D1" s="63"/>
    </row>
    <row r="2" spans="1:9">
      <c r="A2" s="64" t="s">
        <v>42</v>
      </c>
      <c r="D2" s="63"/>
    </row>
    <row r="3" spans="1:9" ht="15">
      <c r="A3" s="101" t="s">
        <v>263</v>
      </c>
      <c r="D3" s="63"/>
    </row>
    <row r="7" spans="1:9">
      <c r="A7" s="64" t="s">
        <v>318</v>
      </c>
    </row>
    <row r="9" spans="1:9">
      <c r="A9" s="61" t="s">
        <v>38</v>
      </c>
      <c r="B9" s="65" t="s">
        <v>51</v>
      </c>
      <c r="C9" s="65" t="s">
        <v>52</v>
      </c>
      <c r="D9" s="65" t="s">
        <v>53</v>
      </c>
      <c r="E9" s="66"/>
      <c r="G9" s="66"/>
      <c r="I9" s="66"/>
    </row>
    <row r="11" spans="1:9">
      <c r="A11" s="62" t="s">
        <v>54</v>
      </c>
      <c r="B11" s="35">
        <f>39683.08-19012.5</f>
        <v>20670.580000000002</v>
      </c>
      <c r="C11" s="35">
        <f>((25-6-11)*2319.07)+((6975+406.25+787.5+46982.02+B11)*0.13)</f>
        <v>28409.335500000001</v>
      </c>
      <c r="D11" s="35">
        <f>SUM(B11:C11)*0.3142</f>
        <v>15420.9094501</v>
      </c>
      <c r="E11" s="63"/>
      <c r="G11" s="67"/>
    </row>
    <row r="12" spans="1:9">
      <c r="A12" s="62" t="s">
        <v>144</v>
      </c>
      <c r="B12" s="35">
        <f>18000+116.12+337.5+1334.81+2587.5</f>
        <v>22375.93</v>
      </c>
      <c r="C12" s="35">
        <f>((25-7-3)*1937.92)+((44969.88-13565.44+44816.94-5813.76+B12)*0.13)</f>
        <v>41130.661500000002</v>
      </c>
      <c r="D12" s="35">
        <f t="shared" ref="D12:D16" si="0">SUM(B12:C12)*0.3142</f>
        <v>19953.771049299998</v>
      </c>
      <c r="E12" s="63"/>
      <c r="G12" s="67"/>
    </row>
    <row r="13" spans="1:9">
      <c r="A13" s="62" t="s">
        <v>214</v>
      </c>
      <c r="B13" s="35">
        <v>0</v>
      </c>
      <c r="C13" s="35">
        <v>0</v>
      </c>
      <c r="D13" s="35">
        <f t="shared" si="0"/>
        <v>0</v>
      </c>
      <c r="E13" s="63"/>
      <c r="G13" s="67"/>
    </row>
    <row r="14" spans="1:9">
      <c r="A14" s="62" t="s">
        <v>215</v>
      </c>
      <c r="B14" s="35">
        <f>12610.26+108.48+242.51</f>
        <v>12961.25</v>
      </c>
      <c r="C14" s="35">
        <f>16813.68*0.13</f>
        <v>2185.7784000000001</v>
      </c>
      <c r="D14" s="35">
        <f t="shared" ref="D14:D15" si="1">SUM(B14:C14)*0.3142</f>
        <v>4759.1963232799999</v>
      </c>
      <c r="E14" s="63"/>
      <c r="G14" s="67"/>
    </row>
    <row r="15" spans="1:9">
      <c r="A15" s="62" t="s">
        <v>216</v>
      </c>
      <c r="B15" s="35">
        <f>10580.22+108.48+251.91</f>
        <v>10940.609999999999</v>
      </c>
      <c r="C15" s="35">
        <f>(26192.83+11755.8)*0.13</f>
        <v>4933.3219000000008</v>
      </c>
      <c r="D15" s="35">
        <f t="shared" si="1"/>
        <v>4987.5894029799992</v>
      </c>
      <c r="E15" s="63"/>
      <c r="G15" s="67"/>
    </row>
    <row r="16" spans="1:9">
      <c r="A16" s="62" t="s">
        <v>217</v>
      </c>
      <c r="B16" s="35">
        <v>4640</v>
      </c>
      <c r="C16" s="35">
        <f>(21641.25+23888.75)*0.13</f>
        <v>5918.9000000000005</v>
      </c>
      <c r="D16" s="35">
        <f t="shared" si="0"/>
        <v>3317.6063800000002</v>
      </c>
      <c r="E16" s="63"/>
      <c r="G16" s="67"/>
    </row>
    <row r="17" spans="1:7">
      <c r="B17" s="63"/>
      <c r="C17" s="63"/>
      <c r="D17" s="63"/>
      <c r="E17" s="63"/>
      <c r="G17" s="67"/>
    </row>
    <row r="18" spans="1:7">
      <c r="B18" s="63">
        <f>SUM(B11:B17)</f>
        <v>71588.37</v>
      </c>
      <c r="C18" s="63">
        <f>SUM(C11:C17)</f>
        <v>82577.997299999988</v>
      </c>
      <c r="D18" s="63">
        <f>SUM(D11:D17)</f>
        <v>48439.072605659989</v>
      </c>
      <c r="E18" s="67"/>
      <c r="G18" s="67"/>
    </row>
    <row r="19" spans="1:7">
      <c r="E19" s="67"/>
    </row>
    <row r="24" spans="1:7">
      <c r="A24" s="64" t="s">
        <v>145</v>
      </c>
    </row>
    <row r="26" spans="1:7">
      <c r="A26" s="62" t="s">
        <v>172</v>
      </c>
      <c r="C26" s="63">
        <v>-37072</v>
      </c>
      <c r="D26" s="62" t="s">
        <v>208</v>
      </c>
    </row>
    <row r="27" spans="1:7">
      <c r="A27" s="62" t="s">
        <v>173</v>
      </c>
      <c r="C27" s="63">
        <v>-34977</v>
      </c>
      <c r="D27" s="62" t="s">
        <v>208</v>
      </c>
    </row>
    <row r="28" spans="1:7">
      <c r="A28" s="62" t="s">
        <v>174</v>
      </c>
      <c r="C28" s="63">
        <v>-36625</v>
      </c>
      <c r="D28" s="62" t="s">
        <v>208</v>
      </c>
    </row>
    <row r="29" spans="1:7">
      <c r="C29" s="63"/>
    </row>
    <row r="30" spans="1:7">
      <c r="A30" s="62" t="s">
        <v>209</v>
      </c>
      <c r="C30" s="63">
        <v>158086</v>
      </c>
      <c r="E30" s="63"/>
    </row>
    <row r="31" spans="1:7">
      <c r="C31" s="63"/>
    </row>
    <row r="32" spans="1:7">
      <c r="A32" s="62" t="s">
        <v>210</v>
      </c>
      <c r="C32" s="63">
        <v>55102</v>
      </c>
    </row>
    <row r="33" spans="1:3">
      <c r="A33" s="62" t="s">
        <v>211</v>
      </c>
      <c r="C33" s="63">
        <v>54603.39</v>
      </c>
    </row>
    <row r="34" spans="1:3">
      <c r="A34" s="62" t="s">
        <v>212</v>
      </c>
      <c r="C34" s="63">
        <v>55409.8</v>
      </c>
    </row>
    <row r="35" spans="1:3">
      <c r="A35" s="62" t="s">
        <v>213</v>
      </c>
      <c r="C35" s="63">
        <v>18871.849999999999</v>
      </c>
    </row>
    <row r="37" spans="1:3">
      <c r="A37" s="61" t="s">
        <v>146</v>
      </c>
      <c r="C37" s="63">
        <v>60500</v>
      </c>
    </row>
    <row r="40" spans="1:3">
      <c r="C40" s="63">
        <f>SUM(C25:C39)</f>
        <v>293899.04000000004</v>
      </c>
    </row>
    <row r="42" spans="1:3">
      <c r="B42" s="68">
        <v>0.24260000000000001</v>
      </c>
      <c r="C42" s="63">
        <f>+C40*B42+0.09</f>
        <v>71299.997104000009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E3" sqref="A1:E3"/>
    </sheetView>
  </sheetViews>
  <sheetFormatPr defaultColWidth="9" defaultRowHeight="12"/>
  <cols>
    <col min="1" max="1" width="12.25" customWidth="1"/>
    <col min="5" max="5" width="12.375" style="1" customWidth="1"/>
  </cols>
  <sheetData>
    <row r="1" spans="1:6" ht="18.75">
      <c r="A1" s="38" t="s">
        <v>41</v>
      </c>
      <c r="B1" s="34"/>
      <c r="C1" s="34"/>
      <c r="D1" s="35"/>
      <c r="E1" s="34"/>
      <c r="F1" s="61"/>
    </row>
    <row r="2" spans="1:6">
      <c r="A2" s="39" t="s">
        <v>42</v>
      </c>
      <c r="B2" s="34"/>
      <c r="C2" s="34"/>
      <c r="D2" s="35"/>
      <c r="E2" s="34"/>
      <c r="F2" s="61"/>
    </row>
    <row r="3" spans="1:6" ht="15">
      <c r="A3" s="40" t="s">
        <v>263</v>
      </c>
      <c r="B3" s="34"/>
      <c r="C3" s="34"/>
      <c r="D3" s="35"/>
      <c r="E3" s="34"/>
      <c r="F3" s="61"/>
    </row>
    <row r="7" spans="1:6">
      <c r="A7" s="13" t="s">
        <v>18</v>
      </c>
    </row>
    <row r="10" spans="1:6">
      <c r="A10" t="s">
        <v>325</v>
      </c>
      <c r="B10" s="27" t="s">
        <v>147</v>
      </c>
      <c r="E10" s="1">
        <v>27893.62</v>
      </c>
    </row>
    <row r="11" spans="1:6">
      <c r="A11" t="s">
        <v>326</v>
      </c>
      <c r="B11" s="27" t="s">
        <v>147</v>
      </c>
      <c r="E11" s="1">
        <v>2340.59</v>
      </c>
    </row>
    <row r="12" spans="1:6">
      <c r="A12" t="s">
        <v>327</v>
      </c>
      <c r="B12" s="27" t="s">
        <v>126</v>
      </c>
      <c r="E12" s="1">
        <v>30290.42</v>
      </c>
    </row>
    <row r="13" spans="1:6">
      <c r="A13" t="s">
        <v>328</v>
      </c>
      <c r="B13" s="27" t="s">
        <v>332</v>
      </c>
      <c r="E13" s="1">
        <v>1070</v>
      </c>
    </row>
    <row r="14" spans="1:6">
      <c r="A14" t="s">
        <v>329</v>
      </c>
      <c r="B14" s="27" t="s">
        <v>333</v>
      </c>
      <c r="E14" s="1">
        <v>27169.919999999998</v>
      </c>
    </row>
    <row r="15" spans="1:6">
      <c r="A15" t="s">
        <v>330</v>
      </c>
      <c r="B15" s="27" t="s">
        <v>334</v>
      </c>
      <c r="E15" s="1">
        <v>4644</v>
      </c>
    </row>
    <row r="16" spans="1:6">
      <c r="A16" t="s">
        <v>331</v>
      </c>
      <c r="B16" s="27" t="s">
        <v>335</v>
      </c>
      <c r="E16" s="1">
        <v>8217</v>
      </c>
    </row>
    <row r="17" spans="1:6">
      <c r="A17" t="s">
        <v>324</v>
      </c>
      <c r="B17" t="s">
        <v>336</v>
      </c>
      <c r="E17" s="1">
        <v>12497.29</v>
      </c>
    </row>
    <row r="18" spans="1:6">
      <c r="A18" t="s">
        <v>324</v>
      </c>
      <c r="B18" t="s">
        <v>337</v>
      </c>
      <c r="E18" s="1">
        <v>27052</v>
      </c>
    </row>
    <row r="19" spans="1:6">
      <c r="A19" s="50"/>
      <c r="B19" s="27"/>
    </row>
    <row r="20" spans="1:6">
      <c r="A20" s="50"/>
      <c r="B20" s="27"/>
    </row>
    <row r="21" spans="1:6">
      <c r="B21" t="s">
        <v>40</v>
      </c>
      <c r="E21" s="1">
        <v>45000</v>
      </c>
    </row>
    <row r="22" spans="1:6">
      <c r="E22" s="2"/>
      <c r="F22" s="8"/>
    </row>
    <row r="24" spans="1:6" ht="12.75" thickBot="1">
      <c r="E24" s="6">
        <f>SUM(E9:E22)</f>
        <v>186174.84</v>
      </c>
    </row>
    <row r="25" spans="1:6" ht="12.75" thickTop="1">
      <c r="E25" s="5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8" sqref="C28"/>
    </sheetView>
  </sheetViews>
  <sheetFormatPr defaultRowHeight="12"/>
  <cols>
    <col min="1" max="1" width="9.875" bestFit="1" customWidth="1"/>
  </cols>
  <sheetData>
    <row r="1" spans="1:5" ht="18.75">
      <c r="A1" s="38" t="s">
        <v>41</v>
      </c>
      <c r="B1" s="34"/>
      <c r="C1" s="34"/>
      <c r="D1" s="35"/>
      <c r="E1" s="34"/>
    </row>
    <row r="2" spans="1:5">
      <c r="A2" s="39" t="s">
        <v>42</v>
      </c>
      <c r="B2" s="34"/>
      <c r="C2" s="34"/>
      <c r="D2" s="35"/>
      <c r="E2" s="34"/>
    </row>
    <row r="3" spans="1:5" ht="15">
      <c r="A3" s="40" t="s">
        <v>263</v>
      </c>
      <c r="B3" s="34"/>
      <c r="C3" s="34"/>
      <c r="D3" s="35"/>
      <c r="E3" s="34"/>
    </row>
    <row r="8" spans="1:5">
      <c r="A8" s="13" t="s">
        <v>363</v>
      </c>
    </row>
    <row r="10" spans="1:5">
      <c r="B10" s="116" t="s">
        <v>364</v>
      </c>
      <c r="C10" s="116" t="s">
        <v>365</v>
      </c>
    </row>
    <row r="11" spans="1:5">
      <c r="A11" s="26">
        <v>2407</v>
      </c>
      <c r="B11">
        <v>5</v>
      </c>
      <c r="C11">
        <v>5</v>
      </c>
    </row>
    <row r="12" spans="1:5">
      <c r="A12" s="26">
        <v>2408</v>
      </c>
      <c r="B12">
        <v>4</v>
      </c>
      <c r="C12">
        <v>1</v>
      </c>
    </row>
    <row r="13" spans="1:5">
      <c r="A13" s="26">
        <v>2409</v>
      </c>
      <c r="B13">
        <v>4</v>
      </c>
      <c r="C13">
        <v>3</v>
      </c>
    </row>
    <row r="14" spans="1:5">
      <c r="A14" s="26">
        <v>2410</v>
      </c>
      <c r="B14">
        <v>7</v>
      </c>
      <c r="C14">
        <v>4</v>
      </c>
    </row>
    <row r="15" spans="1:5">
      <c r="A15" s="26">
        <v>2411</v>
      </c>
      <c r="B15">
        <v>8</v>
      </c>
      <c r="C15">
        <v>10</v>
      </c>
    </row>
    <row r="16" spans="1:5">
      <c r="A16" s="26">
        <v>2412</v>
      </c>
      <c r="B16">
        <v>8</v>
      </c>
      <c r="C16">
        <v>12</v>
      </c>
    </row>
    <row r="17" spans="1:3">
      <c r="A17" s="26">
        <v>2501</v>
      </c>
      <c r="B17">
        <v>8</v>
      </c>
      <c r="C17">
        <v>14</v>
      </c>
    </row>
    <row r="18" spans="1:3">
      <c r="A18" s="26">
        <v>2502</v>
      </c>
      <c r="B18">
        <v>9</v>
      </c>
      <c r="C18">
        <v>16</v>
      </c>
    </row>
    <row r="19" spans="1:3">
      <c r="A19" s="26">
        <v>2503</v>
      </c>
      <c r="B19">
        <v>9</v>
      </c>
      <c r="C19">
        <v>16</v>
      </c>
    </row>
    <row r="20" spans="1:3">
      <c r="A20" s="26">
        <v>2504</v>
      </c>
      <c r="B20">
        <v>9</v>
      </c>
      <c r="C20">
        <v>16</v>
      </c>
    </row>
    <row r="21" spans="1:3">
      <c r="A21" s="26">
        <v>2505</v>
      </c>
      <c r="B21">
        <v>7</v>
      </c>
      <c r="C21">
        <v>13</v>
      </c>
    </row>
    <row r="22" spans="1:3">
      <c r="A22" s="26">
        <v>2506</v>
      </c>
      <c r="B22">
        <v>5</v>
      </c>
      <c r="C22">
        <v>9</v>
      </c>
    </row>
    <row r="23" spans="1:3">
      <c r="A23" s="26">
        <v>2507</v>
      </c>
      <c r="B23">
        <v>4</v>
      </c>
      <c r="C23">
        <v>3</v>
      </c>
    </row>
    <row r="24" spans="1:3">
      <c r="A24" s="26">
        <v>2508</v>
      </c>
      <c r="B24">
        <v>4</v>
      </c>
      <c r="C24">
        <v>2</v>
      </c>
    </row>
    <row r="25" spans="1:3">
      <c r="A25" s="26"/>
    </row>
    <row r="26" spans="1:3">
      <c r="B26">
        <f>SUM(B11:B25)</f>
        <v>91</v>
      </c>
      <c r="C26">
        <f>SUM(C11:C25)</f>
        <v>124</v>
      </c>
    </row>
    <row r="27" spans="1:3">
      <c r="A27" s="117" t="s">
        <v>366</v>
      </c>
      <c r="B27">
        <f>+B26/14</f>
        <v>6.5</v>
      </c>
      <c r="C27">
        <f>+C26/14</f>
        <v>8.8571428571428577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23</vt:i4>
      </vt:variant>
    </vt:vector>
  </HeadingPairs>
  <TitlesOfParts>
    <vt:vector size="23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Byggnadsunderhåll</vt:lpstr>
      <vt:lpstr>Markanläggning</vt:lpstr>
      <vt:lpstr>VA Anslutningsavg 21_22</vt:lpstr>
      <vt:lpstr>Skattem avskrivn</vt:lpstr>
      <vt:lpstr>Maskiner</vt:lpstr>
      <vt:lpstr>Spec Maskiner</vt:lpstr>
      <vt:lpstr>Planteringsrobot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  <vt:lpstr>Personal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2025-11-27T15:21:24Z</cp:lastPrinted>
  <dcterms:created xsi:type="dcterms:W3CDTF">2001-04-18T16:43:08Z</dcterms:created>
  <dcterms:modified xsi:type="dcterms:W3CDTF">2025-12-09T15:34:46Z</dcterms:modified>
</cp:coreProperties>
</file>